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montenegro_minsalud_gov_co/Documents/ASIS Nacional 2025/"/>
    </mc:Choice>
  </mc:AlternateContent>
  <xr:revisionPtr revIDLastSave="80" documentId="8_{E8C38849-A241-4AFD-BD8C-A5E935A9C24E}" xr6:coauthVersionLast="47" xr6:coauthVersionMax="47" xr10:uidLastSave="{025E626E-8AFE-4CEF-BA2E-CED7584542F1}"/>
  <bookViews>
    <workbookView xWindow="-108" yWindow="-108" windowWidth="23256" windowHeight="12456" xr2:uid="{00000000-000D-0000-FFFF-FFFF00000000}"/>
  </bookViews>
  <sheets>
    <sheet name="Morbilidad curso de vida" sheetId="9" r:id="rId1"/>
    <sheet name="Morbilidad subcausas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18" l="1"/>
  <c r="O14" i="18"/>
  <c r="O29" i="18"/>
  <c r="O34" i="18"/>
  <c r="O36" i="18"/>
  <c r="O13" i="9"/>
  <c r="O19" i="9"/>
  <c r="O25" i="9"/>
  <c r="O31" i="9"/>
  <c r="O37" i="9"/>
  <c r="O43" i="9"/>
  <c r="AI35" i="18"/>
  <c r="AI33" i="18"/>
  <c r="AI32" i="18"/>
  <c r="AI31" i="18"/>
  <c r="AI30" i="18"/>
  <c r="AI28" i="18"/>
  <c r="AI27" i="18"/>
  <c r="AI26" i="18"/>
  <c r="AI25" i="18"/>
  <c r="AI24" i="18"/>
  <c r="AI23" i="18"/>
  <c r="AI22" i="18"/>
  <c r="AI21" i="18"/>
  <c r="AI20" i="18"/>
  <c r="AI19" i="18"/>
  <c r="AI18" i="18"/>
  <c r="AI17" i="18"/>
  <c r="AI16" i="18"/>
  <c r="AI15" i="18"/>
  <c r="AI13" i="18"/>
  <c r="AI12" i="18"/>
  <c r="AI10" i="18"/>
  <c r="AI9" i="18"/>
  <c r="AI8" i="18"/>
  <c r="W36" i="18"/>
  <c r="BL35" i="18" s="1"/>
  <c r="W34" i="18"/>
  <c r="BL31" i="18" s="1"/>
  <c r="W29" i="18"/>
  <c r="BL25" i="18" s="1"/>
  <c r="W14" i="18"/>
  <c r="BL13" i="18" s="1"/>
  <c r="W11" i="18"/>
  <c r="BL10" i="18" s="1"/>
  <c r="K36" i="18"/>
  <c r="AX35" i="18" s="1"/>
  <c r="K34" i="18"/>
  <c r="K29" i="18"/>
  <c r="AX26" i="18" s="1"/>
  <c r="K14" i="18"/>
  <c r="AX13" i="18" s="1"/>
  <c r="K11" i="18"/>
  <c r="AX8" i="18" s="1"/>
  <c r="AJ38" i="9"/>
  <c r="BL20" i="18" l="1"/>
  <c r="BL28" i="18"/>
  <c r="BL16" i="18"/>
  <c r="BL17" i="18"/>
  <c r="BL18" i="18"/>
  <c r="AX9" i="18"/>
  <c r="BL8" i="18"/>
  <c r="BL15" i="18"/>
  <c r="BL21" i="18"/>
  <c r="BL22" i="18"/>
  <c r="BL23" i="18"/>
  <c r="BL19" i="18"/>
  <c r="AX15" i="18"/>
  <c r="AX19" i="18"/>
  <c r="BL24" i="18"/>
  <c r="AX23" i="18"/>
  <c r="BL27" i="18"/>
  <c r="BL30" i="18"/>
  <c r="AX27" i="18"/>
  <c r="BL9" i="18"/>
  <c r="BL32" i="18"/>
  <c r="BL33" i="18"/>
  <c r="BL12" i="18"/>
  <c r="AI34" i="18"/>
  <c r="BZ31" i="18" s="1"/>
  <c r="AI29" i="18"/>
  <c r="BZ22" i="18" s="1"/>
  <c r="BL26" i="18"/>
  <c r="AI14" i="18"/>
  <c r="BZ13" i="18" s="1"/>
  <c r="AX10" i="18"/>
  <c r="AX16" i="18"/>
  <c r="AX20" i="18"/>
  <c r="AX24" i="18"/>
  <c r="AX28" i="18"/>
  <c r="AX33" i="18"/>
  <c r="AI11" i="18"/>
  <c r="BZ8" i="18" s="1"/>
  <c r="AI36" i="18"/>
  <c r="BZ35" i="18" s="1"/>
  <c r="AX12" i="18"/>
  <c r="AX17" i="18"/>
  <c r="AX21" i="18"/>
  <c r="AX25" i="18"/>
  <c r="AX30" i="18"/>
  <c r="AX32" i="18"/>
  <c r="AX18" i="18"/>
  <c r="AX22" i="18"/>
  <c r="AX31" i="18"/>
  <c r="AI42" i="9"/>
  <c r="AI41" i="9"/>
  <c r="AI40" i="9"/>
  <c r="AI39" i="9"/>
  <c r="AI38" i="9"/>
  <c r="AI36" i="9"/>
  <c r="AI35" i="9"/>
  <c r="AI34" i="9"/>
  <c r="AI33" i="9"/>
  <c r="AI32" i="9"/>
  <c r="AI30" i="9"/>
  <c r="AI29" i="9"/>
  <c r="AI28" i="9"/>
  <c r="AI27" i="9"/>
  <c r="AI26" i="9"/>
  <c r="AI24" i="9"/>
  <c r="AI23" i="9"/>
  <c r="AI22" i="9"/>
  <c r="AI21" i="9"/>
  <c r="AI20" i="9"/>
  <c r="AI18" i="9"/>
  <c r="AI17" i="9"/>
  <c r="AI16" i="9"/>
  <c r="AI15" i="9"/>
  <c r="AI14" i="9"/>
  <c r="AI12" i="9"/>
  <c r="AI11" i="9"/>
  <c r="AI10" i="9"/>
  <c r="AI9" i="9"/>
  <c r="AI8" i="9"/>
  <c r="W43" i="9"/>
  <c r="W37" i="9"/>
  <c r="W31" i="9"/>
  <c r="W25" i="9"/>
  <c r="W19" i="9"/>
  <c r="W13" i="9"/>
  <c r="K43" i="9"/>
  <c r="K37" i="9"/>
  <c r="K31" i="9"/>
  <c r="K25" i="9"/>
  <c r="K19" i="9"/>
  <c r="K13" i="9"/>
  <c r="BZ9" i="18" l="1"/>
  <c r="BZ10" i="18"/>
  <c r="BZ20" i="18"/>
  <c r="BL10" i="9"/>
  <c r="BL8" i="9"/>
  <c r="BL9" i="9"/>
  <c r="BL11" i="9"/>
  <c r="BL12" i="9"/>
  <c r="BZ26" i="18"/>
  <c r="BL18" i="9"/>
  <c r="BL17" i="9"/>
  <c r="BL14" i="9"/>
  <c r="BL16" i="9"/>
  <c r="BL15" i="9"/>
  <c r="BZ24" i="18"/>
  <c r="BZ23" i="18"/>
  <c r="BZ15" i="18"/>
  <c r="BZ18" i="18"/>
  <c r="BZ30" i="18"/>
  <c r="AI13" i="9"/>
  <c r="BZ8" i="9" s="1"/>
  <c r="BZ16" i="18"/>
  <c r="BZ17" i="18"/>
  <c r="BZ25" i="18"/>
  <c r="BZ32" i="18"/>
  <c r="BZ27" i="18"/>
  <c r="BZ33" i="18"/>
  <c r="BZ28" i="18"/>
  <c r="BL42" i="9"/>
  <c r="BL41" i="9"/>
  <c r="BL40" i="9"/>
  <c r="BL38" i="9"/>
  <c r="BL39" i="9"/>
  <c r="BZ19" i="18"/>
  <c r="BZ21" i="18"/>
  <c r="BZ12" i="18"/>
  <c r="BL22" i="9"/>
  <c r="BL21" i="9"/>
  <c r="BL23" i="9"/>
  <c r="BL24" i="9"/>
  <c r="BL20" i="9"/>
  <c r="BL36" i="9"/>
  <c r="BL32" i="9"/>
  <c r="BL33" i="9"/>
  <c r="BL35" i="9"/>
  <c r="BL34" i="9"/>
  <c r="BL27" i="9"/>
  <c r="BL30" i="9"/>
  <c r="BL26" i="9"/>
  <c r="BL29" i="9"/>
  <c r="BL28" i="9"/>
  <c r="AI31" i="9"/>
  <c r="BZ28" i="9" s="1"/>
  <c r="AX42" i="9"/>
  <c r="AX38" i="9"/>
  <c r="AX41" i="9"/>
  <c r="AX39" i="9"/>
  <c r="AX40" i="9"/>
  <c r="AX23" i="9"/>
  <c r="AX24" i="9"/>
  <c r="AX22" i="9"/>
  <c r="AX20" i="9"/>
  <c r="AX21" i="9"/>
  <c r="AI37" i="9"/>
  <c r="BZ32" i="9" s="1"/>
  <c r="AX18" i="9"/>
  <c r="AX14" i="9"/>
  <c r="AX17" i="9"/>
  <c r="AX15" i="9"/>
  <c r="AX16" i="9"/>
  <c r="AX28" i="9"/>
  <c r="AX27" i="9"/>
  <c r="AX29" i="9"/>
  <c r="AX30" i="9"/>
  <c r="AX26" i="9"/>
  <c r="AI19" i="9"/>
  <c r="BZ15" i="9" s="1"/>
  <c r="AX9" i="9"/>
  <c r="AX10" i="9"/>
  <c r="AX12" i="9"/>
  <c r="AX8" i="9"/>
  <c r="AX11" i="9"/>
  <c r="AX33" i="9"/>
  <c r="AX34" i="9"/>
  <c r="AX36" i="9"/>
  <c r="AX32" i="9"/>
  <c r="AX35" i="9"/>
  <c r="AI25" i="9"/>
  <c r="BZ20" i="9" s="1"/>
  <c r="AI43" i="9"/>
  <c r="BZ38" i="9" s="1"/>
  <c r="AH8" i="18"/>
  <c r="AJ8" i="18"/>
  <c r="AH9" i="18"/>
  <c r="AJ9" i="18"/>
  <c r="AH10" i="18"/>
  <c r="AJ10" i="18"/>
  <c r="AH12" i="18"/>
  <c r="AJ12" i="18"/>
  <c r="AH13" i="18"/>
  <c r="AJ13" i="18"/>
  <c r="AH15" i="18"/>
  <c r="AJ15" i="18"/>
  <c r="AH16" i="18"/>
  <c r="AJ16" i="18"/>
  <c r="AH17" i="18"/>
  <c r="AJ17" i="18"/>
  <c r="AH18" i="18"/>
  <c r="AJ18" i="18"/>
  <c r="AH19" i="18"/>
  <c r="AJ19" i="18"/>
  <c r="AH20" i="18"/>
  <c r="AJ20" i="18"/>
  <c r="AH21" i="18"/>
  <c r="AJ21" i="18"/>
  <c r="AH22" i="18"/>
  <c r="AJ22" i="18"/>
  <c r="AH23" i="18"/>
  <c r="AJ23" i="18"/>
  <c r="AH24" i="18"/>
  <c r="AJ24" i="18"/>
  <c r="AH25" i="18"/>
  <c r="AJ25" i="18"/>
  <c r="AH26" i="18"/>
  <c r="AJ26" i="18"/>
  <c r="AH27" i="18"/>
  <c r="AJ27" i="18"/>
  <c r="AH28" i="18"/>
  <c r="AJ28" i="18"/>
  <c r="AH30" i="18"/>
  <c r="AJ30" i="18"/>
  <c r="AH31" i="18"/>
  <c r="AJ31" i="18"/>
  <c r="AH32" i="18"/>
  <c r="AJ32" i="18"/>
  <c r="AH33" i="18"/>
  <c r="AJ33" i="18"/>
  <c r="AH35" i="18"/>
  <c r="AJ35" i="18"/>
  <c r="V11" i="18"/>
  <c r="BK8" i="18" s="1"/>
  <c r="X11" i="18"/>
  <c r="BM9" i="18" s="1"/>
  <c r="BN9" i="18" s="1"/>
  <c r="V14" i="18"/>
  <c r="BK13" i="18" s="1"/>
  <c r="X14" i="18"/>
  <c r="BM12" i="18" s="1"/>
  <c r="BN12" i="18" s="1"/>
  <c r="V29" i="18"/>
  <c r="BK16" i="18" s="1"/>
  <c r="X29" i="18"/>
  <c r="BM15" i="18" s="1"/>
  <c r="BN15" i="18" s="1"/>
  <c r="V34" i="18"/>
  <c r="BK31" i="18" s="1"/>
  <c r="X34" i="18"/>
  <c r="BM30" i="18" s="1"/>
  <c r="BN30" i="18" s="1"/>
  <c r="V36" i="18"/>
  <c r="BK35" i="18" s="1"/>
  <c r="X36" i="18"/>
  <c r="BM35" i="18" s="1"/>
  <c r="BN35" i="18" s="1"/>
  <c r="J11" i="18"/>
  <c r="AW8" i="18" s="1"/>
  <c r="L11" i="18"/>
  <c r="AY9" i="18" s="1"/>
  <c r="AZ9" i="18" s="1"/>
  <c r="J14" i="18"/>
  <c r="AW13" i="18" s="1"/>
  <c r="L14" i="18"/>
  <c r="AY12" i="18" s="1"/>
  <c r="AZ12" i="18" s="1"/>
  <c r="J29" i="18"/>
  <c r="AW23" i="18" s="1"/>
  <c r="L29" i="18"/>
  <c r="AY15" i="18" s="1"/>
  <c r="AZ15" i="18" s="1"/>
  <c r="J34" i="18"/>
  <c r="L34" i="18"/>
  <c r="AY31" i="18" s="1"/>
  <c r="AZ31" i="18" s="1"/>
  <c r="J36" i="18"/>
  <c r="L36" i="18"/>
  <c r="AY35" i="18" s="1"/>
  <c r="AZ35" i="18" s="1"/>
  <c r="M8" i="18"/>
  <c r="AJ8" i="9"/>
  <c r="AJ9" i="9"/>
  <c r="AJ10" i="9"/>
  <c r="AJ11" i="9"/>
  <c r="AJ12" i="9"/>
  <c r="AJ14" i="9"/>
  <c r="AJ15" i="9"/>
  <c r="AJ16" i="9"/>
  <c r="AJ17" i="9"/>
  <c r="AJ18" i="9"/>
  <c r="AJ20" i="9"/>
  <c r="AJ21" i="9"/>
  <c r="AJ22" i="9"/>
  <c r="AJ23" i="9"/>
  <c r="AJ24" i="9"/>
  <c r="AJ26" i="9"/>
  <c r="AJ27" i="9"/>
  <c r="AJ28" i="9"/>
  <c r="AJ29" i="9"/>
  <c r="AJ30" i="9"/>
  <c r="AJ32" i="9"/>
  <c r="AJ33" i="9"/>
  <c r="AJ34" i="9"/>
  <c r="AJ35" i="9"/>
  <c r="AJ36" i="9"/>
  <c r="AJ39" i="9"/>
  <c r="AJ40" i="9"/>
  <c r="AJ41" i="9"/>
  <c r="AJ42" i="9"/>
  <c r="AH8" i="9"/>
  <c r="AH9" i="9"/>
  <c r="AH10" i="9"/>
  <c r="AH11" i="9"/>
  <c r="AH12" i="9"/>
  <c r="AH14" i="9"/>
  <c r="AH15" i="9"/>
  <c r="AH16" i="9"/>
  <c r="AH17" i="9"/>
  <c r="AH18" i="9"/>
  <c r="AH20" i="9"/>
  <c r="AH21" i="9"/>
  <c r="AH22" i="9"/>
  <c r="AH23" i="9"/>
  <c r="AH24" i="9"/>
  <c r="AH26" i="9"/>
  <c r="AH27" i="9"/>
  <c r="AH28" i="9"/>
  <c r="AH29" i="9"/>
  <c r="AH30" i="9"/>
  <c r="AH32" i="9"/>
  <c r="AH33" i="9"/>
  <c r="AH34" i="9"/>
  <c r="AH35" i="9"/>
  <c r="AH36" i="9"/>
  <c r="AH38" i="9"/>
  <c r="AH39" i="9"/>
  <c r="AH40" i="9"/>
  <c r="AH41" i="9"/>
  <c r="AH42" i="9"/>
  <c r="AG8" i="9"/>
  <c r="Y8" i="9"/>
  <c r="V13" i="9"/>
  <c r="BK11" i="9" s="1"/>
  <c r="X13" i="9"/>
  <c r="BM9" i="9" s="1"/>
  <c r="V19" i="9"/>
  <c r="BK15" i="9" s="1"/>
  <c r="X19" i="9"/>
  <c r="BM14" i="9" s="1"/>
  <c r="V25" i="9"/>
  <c r="BK21" i="9" s="1"/>
  <c r="X25" i="9"/>
  <c r="BM23" i="9" s="1"/>
  <c r="V31" i="9"/>
  <c r="BK26" i="9" s="1"/>
  <c r="X31" i="9"/>
  <c r="BM28" i="9" s="1"/>
  <c r="V37" i="9"/>
  <c r="BK33" i="9" s="1"/>
  <c r="X37" i="9"/>
  <c r="BM33" i="9" s="1"/>
  <c r="V43" i="9"/>
  <c r="BK38" i="9" s="1"/>
  <c r="X43" i="9"/>
  <c r="BM38" i="9" s="1"/>
  <c r="M8" i="9"/>
  <c r="J13" i="9"/>
  <c r="AW9" i="9" s="1"/>
  <c r="L13" i="9"/>
  <c r="AY8" i="9" s="1"/>
  <c r="J19" i="9"/>
  <c r="L19" i="9"/>
  <c r="AY15" i="9" s="1"/>
  <c r="J25" i="9"/>
  <c r="AW21" i="9" s="1"/>
  <c r="L25" i="9"/>
  <c r="AY20" i="9" s="1"/>
  <c r="J31" i="9"/>
  <c r="AW26" i="9" s="1"/>
  <c r="L31" i="9"/>
  <c r="AY27" i="9" s="1"/>
  <c r="J37" i="9"/>
  <c r="AW33" i="9" s="1"/>
  <c r="L37" i="9"/>
  <c r="AY32" i="9" s="1"/>
  <c r="J43" i="9"/>
  <c r="L43" i="9"/>
  <c r="AY39" i="9" s="1"/>
  <c r="BN38" i="9" l="1"/>
  <c r="BZ9" i="9"/>
  <c r="BZ35" i="9"/>
  <c r="BZ36" i="9"/>
  <c r="AZ8" i="9"/>
  <c r="BN23" i="9"/>
  <c r="BZ34" i="9"/>
  <c r="BN28" i="9"/>
  <c r="AH43" i="9"/>
  <c r="BY38" i="9" s="1"/>
  <c r="BN9" i="9"/>
  <c r="AZ15" i="9"/>
  <c r="BZ39" i="9"/>
  <c r="BZ17" i="9"/>
  <c r="BZ18" i="9"/>
  <c r="AZ39" i="9"/>
  <c r="BZ10" i="9"/>
  <c r="AZ27" i="9"/>
  <c r="AH36" i="18"/>
  <c r="BY35" i="18" s="1"/>
  <c r="AZ32" i="9"/>
  <c r="BZ24" i="9"/>
  <c r="BZ16" i="9"/>
  <c r="AZ20" i="9"/>
  <c r="AJ36" i="18"/>
  <c r="CA35" i="18" s="1"/>
  <c r="CB35" i="18" s="1"/>
  <c r="BN14" i="9"/>
  <c r="BZ11" i="9"/>
  <c r="BZ12" i="9"/>
  <c r="AH34" i="18"/>
  <c r="BY30" i="18" s="1"/>
  <c r="BK32" i="18"/>
  <c r="AY22" i="18"/>
  <c r="AZ22" i="18" s="1"/>
  <c r="BK25" i="18"/>
  <c r="BK9" i="18"/>
  <c r="BM31" i="18"/>
  <c r="BN31" i="18" s="1"/>
  <c r="BK15" i="18"/>
  <c r="BK30" i="18"/>
  <c r="BK21" i="18"/>
  <c r="BM13" i="18"/>
  <c r="BN13" i="18" s="1"/>
  <c r="BK17" i="18"/>
  <c r="AY16" i="18"/>
  <c r="AZ16" i="18" s="1"/>
  <c r="BK23" i="18"/>
  <c r="AY24" i="18"/>
  <c r="AZ24" i="18" s="1"/>
  <c r="BM33" i="18"/>
  <c r="BN33" i="18" s="1"/>
  <c r="BK27" i="18"/>
  <c r="BK19" i="18"/>
  <c r="BK12" i="18"/>
  <c r="AY30" i="18"/>
  <c r="AZ30" i="18" s="1"/>
  <c r="AJ34" i="18"/>
  <c r="AW30" i="18"/>
  <c r="AW12" i="18"/>
  <c r="BM28" i="18"/>
  <c r="BN28" i="18" s="1"/>
  <c r="BM26" i="18"/>
  <c r="BN26" i="18" s="1"/>
  <c r="BM22" i="18"/>
  <c r="BN22" i="18" s="1"/>
  <c r="BM20" i="18"/>
  <c r="BN20" i="18" s="1"/>
  <c r="BM18" i="18"/>
  <c r="BN18" i="18" s="1"/>
  <c r="BM16" i="18"/>
  <c r="BN16" i="18" s="1"/>
  <c r="BM10" i="18"/>
  <c r="BN10" i="18" s="1"/>
  <c r="BM8" i="18"/>
  <c r="BN8" i="18" s="1"/>
  <c r="AY32" i="18"/>
  <c r="AZ32" i="18" s="1"/>
  <c r="AY28" i="18"/>
  <c r="AZ28" i="18" s="1"/>
  <c r="AY20" i="18"/>
  <c r="AZ20" i="18" s="1"/>
  <c r="AY10" i="18"/>
  <c r="AZ10" i="18" s="1"/>
  <c r="BK33" i="18"/>
  <c r="BK28" i="18"/>
  <c r="BK26" i="18"/>
  <c r="BK24" i="18"/>
  <c r="BK22" i="18"/>
  <c r="BK20" i="18"/>
  <c r="BK18" i="18"/>
  <c r="BK10" i="18"/>
  <c r="AY33" i="18"/>
  <c r="AZ33" i="18" s="1"/>
  <c r="BM24" i="18"/>
  <c r="BN24" i="18" s="1"/>
  <c r="AY26" i="18"/>
  <c r="AZ26" i="18" s="1"/>
  <c r="AY18" i="18"/>
  <c r="AZ18" i="18" s="1"/>
  <c r="AY8" i="18"/>
  <c r="AZ8" i="18" s="1"/>
  <c r="BM32" i="18"/>
  <c r="BN32" i="18" s="1"/>
  <c r="BM27" i="18"/>
  <c r="BN27" i="18" s="1"/>
  <c r="BM25" i="18"/>
  <c r="BN25" i="18" s="1"/>
  <c r="BM23" i="18"/>
  <c r="BN23" i="18" s="1"/>
  <c r="BM21" i="18"/>
  <c r="BN21" i="18" s="1"/>
  <c r="BM19" i="18"/>
  <c r="BN19" i="18" s="1"/>
  <c r="BM17" i="18"/>
  <c r="BN17" i="18" s="1"/>
  <c r="AH11" i="18"/>
  <c r="AW27" i="18"/>
  <c r="AW25" i="18"/>
  <c r="AW21" i="18"/>
  <c r="AW19" i="18"/>
  <c r="AW17" i="18"/>
  <c r="AW15" i="18"/>
  <c r="AW9" i="18"/>
  <c r="AY13" i="18"/>
  <c r="AZ13" i="18" s="1"/>
  <c r="AH14" i="18"/>
  <c r="AW28" i="18"/>
  <c r="AW26" i="18"/>
  <c r="AW24" i="18"/>
  <c r="AW22" i="18"/>
  <c r="AW20" i="18"/>
  <c r="AW18" i="18"/>
  <c r="AW16" i="18"/>
  <c r="AW10" i="18"/>
  <c r="AH29" i="18"/>
  <c r="AJ14" i="18"/>
  <c r="AJ29" i="18"/>
  <c r="AJ11" i="18"/>
  <c r="AY27" i="18"/>
  <c r="AZ27" i="18" s="1"/>
  <c r="AY25" i="18"/>
  <c r="AZ25" i="18" s="1"/>
  <c r="AY23" i="18"/>
  <c r="AZ23" i="18" s="1"/>
  <c r="AY21" i="18"/>
  <c r="AZ21" i="18" s="1"/>
  <c r="AY19" i="18"/>
  <c r="AZ19" i="18" s="1"/>
  <c r="AY17" i="18"/>
  <c r="AZ17" i="18" s="1"/>
  <c r="BZ26" i="9"/>
  <c r="BZ27" i="9"/>
  <c r="BZ42" i="9"/>
  <c r="BZ33" i="9"/>
  <c r="BZ23" i="9"/>
  <c r="BZ14" i="9"/>
  <c r="BZ40" i="9"/>
  <c r="BZ30" i="9"/>
  <c r="BZ21" i="9"/>
  <c r="BZ29" i="9"/>
  <c r="BZ41" i="9"/>
  <c r="BZ22" i="9"/>
  <c r="BN33" i="9"/>
  <c r="BM39" i="9"/>
  <c r="BN39" i="9" s="1"/>
  <c r="AW12" i="9"/>
  <c r="AW10" i="9"/>
  <c r="AW41" i="9"/>
  <c r="AW8" i="9"/>
  <c r="AW39" i="9"/>
  <c r="BM41" i="9"/>
  <c r="BN41" i="9" s="1"/>
  <c r="AW34" i="9"/>
  <c r="BM27" i="9"/>
  <c r="BN27" i="9" s="1"/>
  <c r="BM36" i="9"/>
  <c r="BN36" i="9" s="1"/>
  <c r="BK18" i="9"/>
  <c r="BM22" i="9"/>
  <c r="BN22" i="9" s="1"/>
  <c r="AH19" i="9"/>
  <c r="BY16" i="9" s="1"/>
  <c r="AW36" i="9"/>
  <c r="BM32" i="9"/>
  <c r="BN32" i="9" s="1"/>
  <c r="AW24" i="9"/>
  <c r="BK14" i="9"/>
  <c r="BK16" i="9"/>
  <c r="AW27" i="9"/>
  <c r="AW17" i="9"/>
  <c r="AW32" i="9"/>
  <c r="AW22" i="9"/>
  <c r="AW15" i="9"/>
  <c r="AW29" i="9"/>
  <c r="AW20" i="9"/>
  <c r="AJ43" i="9"/>
  <c r="CA42" i="9" s="1"/>
  <c r="AJ31" i="9"/>
  <c r="CA27" i="9" s="1"/>
  <c r="AJ19" i="9"/>
  <c r="CA15" i="9" s="1"/>
  <c r="CB15" i="9" s="1"/>
  <c r="AY42" i="9"/>
  <c r="AZ42" i="9" s="1"/>
  <c r="AY40" i="9"/>
  <c r="AZ40" i="9" s="1"/>
  <c r="AY38" i="9"/>
  <c r="AZ38" i="9" s="1"/>
  <c r="AY35" i="9"/>
  <c r="AZ35" i="9" s="1"/>
  <c r="AY33" i="9"/>
  <c r="AZ33" i="9" s="1"/>
  <c r="AY30" i="9"/>
  <c r="AZ30" i="9" s="1"/>
  <c r="AY28" i="9"/>
  <c r="AZ28" i="9" s="1"/>
  <c r="AY26" i="9"/>
  <c r="AZ26" i="9" s="1"/>
  <c r="AY23" i="9"/>
  <c r="AZ23" i="9" s="1"/>
  <c r="AY21" i="9"/>
  <c r="AZ21" i="9" s="1"/>
  <c r="AY18" i="9"/>
  <c r="AZ18" i="9" s="1"/>
  <c r="AY16" i="9"/>
  <c r="AZ16" i="9" s="1"/>
  <c r="AY14" i="9"/>
  <c r="AZ14" i="9" s="1"/>
  <c r="AY11" i="9"/>
  <c r="AZ11" i="9" s="1"/>
  <c r="AY9" i="9"/>
  <c r="AZ9" i="9" s="1"/>
  <c r="BK41" i="9"/>
  <c r="BK39" i="9"/>
  <c r="BM35" i="9"/>
  <c r="BN35" i="9" s="1"/>
  <c r="BM30" i="9"/>
  <c r="BN30" i="9" s="1"/>
  <c r="BM26" i="9"/>
  <c r="BN26" i="9" s="1"/>
  <c r="BM21" i="9"/>
  <c r="BN21" i="9" s="1"/>
  <c r="BM17" i="9"/>
  <c r="BN17" i="9" s="1"/>
  <c r="BM15" i="9"/>
  <c r="BN15" i="9" s="1"/>
  <c r="BM12" i="9"/>
  <c r="BN12" i="9" s="1"/>
  <c r="BM10" i="9"/>
  <c r="BN10" i="9" s="1"/>
  <c r="BM8" i="9"/>
  <c r="BN8" i="9" s="1"/>
  <c r="BK9" i="9"/>
  <c r="AW42" i="9"/>
  <c r="AW40" i="9"/>
  <c r="AW38" i="9"/>
  <c r="AW35" i="9"/>
  <c r="AW30" i="9"/>
  <c r="AW28" i="9"/>
  <c r="AW23" i="9"/>
  <c r="AW18" i="9"/>
  <c r="AW16" i="9"/>
  <c r="AW14" i="9"/>
  <c r="AW11" i="9"/>
  <c r="BM42" i="9"/>
  <c r="BN42" i="9" s="1"/>
  <c r="BM40" i="9"/>
  <c r="BN40" i="9" s="1"/>
  <c r="BM34" i="9"/>
  <c r="BN34" i="9" s="1"/>
  <c r="BM29" i="9"/>
  <c r="BN29" i="9" s="1"/>
  <c r="BM24" i="9"/>
  <c r="BN24" i="9" s="1"/>
  <c r="BM20" i="9"/>
  <c r="BN20" i="9" s="1"/>
  <c r="BK17" i="9"/>
  <c r="BK12" i="9"/>
  <c r="BK10" i="9"/>
  <c r="BK8" i="9"/>
  <c r="AH13" i="9"/>
  <c r="BY11" i="9" s="1"/>
  <c r="AJ37" i="9"/>
  <c r="CA32" i="9" s="1"/>
  <c r="CB32" i="9" s="1"/>
  <c r="AJ25" i="9"/>
  <c r="CA20" i="9" s="1"/>
  <c r="CB20" i="9" s="1"/>
  <c r="AJ13" i="9"/>
  <c r="CA11" i="9" s="1"/>
  <c r="AY41" i="9"/>
  <c r="AZ41" i="9" s="1"/>
  <c r="AY36" i="9"/>
  <c r="AZ36" i="9" s="1"/>
  <c r="AY34" i="9"/>
  <c r="AZ34" i="9" s="1"/>
  <c r="AY29" i="9"/>
  <c r="AZ29" i="9" s="1"/>
  <c r="AY24" i="9"/>
  <c r="AZ24" i="9" s="1"/>
  <c r="AY22" i="9"/>
  <c r="AZ22" i="9" s="1"/>
  <c r="AY17" i="9"/>
  <c r="AZ17" i="9" s="1"/>
  <c r="AY12" i="9"/>
  <c r="AZ12" i="9" s="1"/>
  <c r="AY10" i="9"/>
  <c r="AZ10" i="9" s="1"/>
  <c r="BK42" i="9"/>
  <c r="BK40" i="9"/>
  <c r="BM18" i="9"/>
  <c r="BN18" i="9" s="1"/>
  <c r="BM16" i="9"/>
  <c r="BN16" i="9" s="1"/>
  <c r="BM11" i="9"/>
  <c r="BN11" i="9" s="1"/>
  <c r="AW32" i="18"/>
  <c r="AW35" i="18"/>
  <c r="AW33" i="18"/>
  <c r="AW31" i="18"/>
  <c r="BK36" i="9"/>
  <c r="BK34" i="9"/>
  <c r="BK32" i="9"/>
  <c r="BK29" i="9"/>
  <c r="BK27" i="9"/>
  <c r="BK24" i="9"/>
  <c r="BK22" i="9"/>
  <c r="BK20" i="9"/>
  <c r="BK35" i="9"/>
  <c r="BK30" i="9"/>
  <c r="BK28" i="9"/>
  <c r="BK23" i="9"/>
  <c r="AH37" i="9"/>
  <c r="BY35" i="9" s="1"/>
  <c r="AH25" i="9"/>
  <c r="BY21" i="9" s="1"/>
  <c r="AH31" i="9"/>
  <c r="AG8" i="18"/>
  <c r="Y35" i="18"/>
  <c r="Y33" i="18"/>
  <c r="Y32" i="18"/>
  <c r="Y31" i="18"/>
  <c r="Y30" i="18"/>
  <c r="Y28" i="18"/>
  <c r="Y27" i="18"/>
  <c r="Y26" i="18"/>
  <c r="Y25" i="18"/>
  <c r="Y24" i="18"/>
  <c r="Y23" i="18"/>
  <c r="Y22" i="18"/>
  <c r="Y21" i="18"/>
  <c r="Y20" i="18"/>
  <c r="Y19" i="18"/>
  <c r="Y18" i="18"/>
  <c r="Y17" i="18"/>
  <c r="Y16" i="18"/>
  <c r="Y15" i="18"/>
  <c r="Y13" i="18"/>
  <c r="Y12" i="18"/>
  <c r="Y10" i="18"/>
  <c r="Y9" i="18"/>
  <c r="Y8" i="18"/>
  <c r="M35" i="18"/>
  <c r="M33" i="18"/>
  <c r="M32" i="18"/>
  <c r="M31" i="18"/>
  <c r="M30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3" i="18"/>
  <c r="M12" i="18"/>
  <c r="M10" i="18"/>
  <c r="M9" i="18"/>
  <c r="AF8" i="9"/>
  <c r="AE8" i="9"/>
  <c r="AD8" i="9"/>
  <c r="AA8" i="9"/>
  <c r="Y42" i="9"/>
  <c r="Y41" i="9"/>
  <c r="Y40" i="9"/>
  <c r="Y39" i="9"/>
  <c r="Y38" i="9"/>
  <c r="Y36" i="9"/>
  <c r="Y35" i="9"/>
  <c r="Y34" i="9"/>
  <c r="Y33" i="9"/>
  <c r="Y32" i="9"/>
  <c r="Y30" i="9"/>
  <c r="Y29" i="9"/>
  <c r="Y28" i="9"/>
  <c r="Y27" i="9"/>
  <c r="Y26" i="9"/>
  <c r="Y24" i="9"/>
  <c r="Y23" i="9"/>
  <c r="Y22" i="9"/>
  <c r="Y21" i="9"/>
  <c r="Y20" i="9"/>
  <c r="Y18" i="9"/>
  <c r="Y17" i="9"/>
  <c r="Y16" i="9"/>
  <c r="Y15" i="9"/>
  <c r="Y14" i="9"/>
  <c r="Y12" i="9"/>
  <c r="Y11" i="9"/>
  <c r="Y10" i="9"/>
  <c r="Y9" i="9"/>
  <c r="M41" i="9"/>
  <c r="M42" i="9"/>
  <c r="M40" i="9"/>
  <c r="M39" i="9"/>
  <c r="M38" i="9"/>
  <c r="M36" i="9"/>
  <c r="M35" i="9"/>
  <c r="M34" i="9"/>
  <c r="M33" i="9"/>
  <c r="M32" i="9"/>
  <c r="M30" i="9"/>
  <c r="M29" i="9"/>
  <c r="M28" i="9"/>
  <c r="M27" i="9"/>
  <c r="M26" i="9"/>
  <c r="M24" i="9"/>
  <c r="M23" i="9"/>
  <c r="M22" i="9"/>
  <c r="M21" i="9"/>
  <c r="M20" i="9"/>
  <c r="M18" i="9"/>
  <c r="M17" i="9"/>
  <c r="M16" i="9"/>
  <c r="M15" i="9"/>
  <c r="M14" i="9"/>
  <c r="M12" i="9"/>
  <c r="M11" i="9"/>
  <c r="M10" i="9"/>
  <c r="M9" i="9"/>
  <c r="I13" i="9"/>
  <c r="CA39" i="9" l="1"/>
  <c r="BY32" i="18"/>
  <c r="BY42" i="9"/>
  <c r="BY41" i="9"/>
  <c r="CB39" i="9"/>
  <c r="CB42" i="9"/>
  <c r="BY39" i="9"/>
  <c r="BY40" i="9"/>
  <c r="CA40" i="9"/>
  <c r="CB40" i="9" s="1"/>
  <c r="CB27" i="9"/>
  <c r="CB11" i="9"/>
  <c r="CA41" i="9"/>
  <c r="CB41" i="9" s="1"/>
  <c r="CA38" i="9"/>
  <c r="CB38" i="9" s="1"/>
  <c r="BY33" i="18"/>
  <c r="BY31" i="18"/>
  <c r="CA30" i="18"/>
  <c r="CB30" i="18" s="1"/>
  <c r="CA32" i="18"/>
  <c r="CB32" i="18" s="1"/>
  <c r="CA33" i="18"/>
  <c r="CB33" i="18" s="1"/>
  <c r="CA31" i="18"/>
  <c r="CB31" i="18" s="1"/>
  <c r="CA20" i="18"/>
  <c r="CB20" i="18" s="1"/>
  <c r="CA24" i="18"/>
  <c r="CB24" i="18" s="1"/>
  <c r="CA28" i="18"/>
  <c r="CB28" i="18" s="1"/>
  <c r="CA15" i="18"/>
  <c r="CB15" i="18" s="1"/>
  <c r="CA17" i="18"/>
  <c r="CB17" i="18" s="1"/>
  <c r="CA19" i="18"/>
  <c r="CB19" i="18" s="1"/>
  <c r="CA21" i="18"/>
  <c r="CB21" i="18" s="1"/>
  <c r="CA23" i="18"/>
  <c r="CB23" i="18" s="1"/>
  <c r="CA25" i="18"/>
  <c r="CB25" i="18" s="1"/>
  <c r="CA27" i="18"/>
  <c r="CB27" i="18" s="1"/>
  <c r="CA16" i="18"/>
  <c r="CB16" i="18" s="1"/>
  <c r="CA18" i="18"/>
  <c r="CB18" i="18" s="1"/>
  <c r="CA22" i="18"/>
  <c r="CB22" i="18" s="1"/>
  <c r="CA26" i="18"/>
  <c r="CB26" i="18" s="1"/>
  <c r="BY15" i="18"/>
  <c r="BY17" i="18"/>
  <c r="BY19" i="18"/>
  <c r="BY21" i="18"/>
  <c r="BY23" i="18"/>
  <c r="BY25" i="18"/>
  <c r="BY27" i="18"/>
  <c r="BY18" i="18"/>
  <c r="BY22" i="18"/>
  <c r="BY24" i="18"/>
  <c r="BY28" i="18"/>
  <c r="BY16" i="18"/>
  <c r="BY20" i="18"/>
  <c r="BY26" i="18"/>
  <c r="BY9" i="18"/>
  <c r="BY8" i="18"/>
  <c r="BY10" i="18"/>
  <c r="CA13" i="18"/>
  <c r="CB13" i="18" s="1"/>
  <c r="CA12" i="18"/>
  <c r="CB12" i="18" s="1"/>
  <c r="CA9" i="18"/>
  <c r="CB9" i="18" s="1"/>
  <c r="CA8" i="18"/>
  <c r="CB8" i="18" s="1"/>
  <c r="CA10" i="18"/>
  <c r="CB10" i="18" s="1"/>
  <c r="BY12" i="18"/>
  <c r="BY13" i="18"/>
  <c r="CA17" i="9"/>
  <c r="CB17" i="9" s="1"/>
  <c r="BY17" i="9"/>
  <c r="CA16" i="9"/>
  <c r="CB16" i="9" s="1"/>
  <c r="CA14" i="9"/>
  <c r="CB14" i="9" s="1"/>
  <c r="BY8" i="9"/>
  <c r="CA18" i="9"/>
  <c r="CB18" i="9" s="1"/>
  <c r="BY14" i="9"/>
  <c r="BY15" i="9"/>
  <c r="BY18" i="9"/>
  <c r="CA22" i="9"/>
  <c r="CB22" i="9" s="1"/>
  <c r="BY32" i="9"/>
  <c r="BY23" i="9"/>
  <c r="CA33" i="9"/>
  <c r="CB33" i="9" s="1"/>
  <c r="BY20" i="9"/>
  <c r="BY26" i="9"/>
  <c r="BY30" i="9"/>
  <c r="CA21" i="9"/>
  <c r="CB21" i="9" s="1"/>
  <c r="CA28" i="9"/>
  <c r="CB28" i="9" s="1"/>
  <c r="CA10" i="9"/>
  <c r="CB10" i="9" s="1"/>
  <c r="CA26" i="9"/>
  <c r="CB26" i="9" s="1"/>
  <c r="CA12" i="9"/>
  <c r="CB12" i="9" s="1"/>
  <c r="CA35" i="9"/>
  <c r="CB35" i="9" s="1"/>
  <c r="CA8" i="9"/>
  <c r="CB8" i="9" s="1"/>
  <c r="BY12" i="9"/>
  <c r="BY36" i="9"/>
  <c r="BY28" i="9"/>
  <c r="BY24" i="9"/>
  <c r="CA9" i="9"/>
  <c r="CB9" i="9" s="1"/>
  <c r="CA30" i="9"/>
  <c r="CB30" i="9" s="1"/>
  <c r="CA24" i="9"/>
  <c r="CB24" i="9" s="1"/>
  <c r="CA23" i="9"/>
  <c r="CB23" i="9" s="1"/>
  <c r="BY22" i="9"/>
  <c r="BY33" i="9"/>
  <c r="BY29" i="9"/>
  <c r="CA29" i="9"/>
  <c r="CB29" i="9" s="1"/>
  <c r="CA34" i="9"/>
  <c r="CB34" i="9" s="1"/>
  <c r="CA36" i="9"/>
  <c r="CB36" i="9" s="1"/>
  <c r="BY27" i="9"/>
  <c r="BY9" i="9"/>
  <c r="BY10" i="9"/>
  <c r="BY34" i="9"/>
  <c r="T13" i="9" l="1"/>
  <c r="BI11" i="9" s="1"/>
  <c r="U13" i="9"/>
  <c r="BJ8" i="9" s="1"/>
  <c r="AG35" i="18"/>
  <c r="AG33" i="18"/>
  <c r="AG32" i="18"/>
  <c r="AG31" i="18"/>
  <c r="AG30" i="18"/>
  <c r="AG28" i="18"/>
  <c r="AG27" i="18"/>
  <c r="AG26" i="18"/>
  <c r="AG25" i="18"/>
  <c r="AG24" i="18"/>
  <c r="AG23" i="18"/>
  <c r="AG22" i="18"/>
  <c r="AG21" i="18"/>
  <c r="AG20" i="18"/>
  <c r="AG19" i="18"/>
  <c r="AG18" i="18"/>
  <c r="AG17" i="18"/>
  <c r="AG16" i="18"/>
  <c r="AG15" i="18"/>
  <c r="AG13" i="18"/>
  <c r="AG12" i="18"/>
  <c r="AG10" i="18"/>
  <c r="AG9" i="18"/>
  <c r="U36" i="18"/>
  <c r="BJ35" i="18" s="1"/>
  <c r="U34" i="18"/>
  <c r="U29" i="18"/>
  <c r="U14" i="18"/>
  <c r="U11" i="18"/>
  <c r="I34" i="18"/>
  <c r="AV31" i="18" s="1"/>
  <c r="I36" i="18"/>
  <c r="I29" i="18"/>
  <c r="AV23" i="18" s="1"/>
  <c r="I14" i="18"/>
  <c r="AV13" i="18" s="1"/>
  <c r="I11" i="18"/>
  <c r="AV9" i="18" s="1"/>
  <c r="AG10" i="9"/>
  <c r="AG42" i="9"/>
  <c r="AG41" i="9"/>
  <c r="AG40" i="9"/>
  <c r="AG39" i="9"/>
  <c r="AG38" i="9"/>
  <c r="AG36" i="9"/>
  <c r="AG35" i="9"/>
  <c r="AG34" i="9"/>
  <c r="AG33" i="9"/>
  <c r="AG32" i="9"/>
  <c r="AG30" i="9"/>
  <c r="AG29" i="9"/>
  <c r="AG28" i="9"/>
  <c r="AG27" i="9"/>
  <c r="AG26" i="9"/>
  <c r="AG24" i="9"/>
  <c r="AG23" i="9"/>
  <c r="AG22" i="9"/>
  <c r="AG21" i="9"/>
  <c r="AG20" i="9"/>
  <c r="AG18" i="9"/>
  <c r="AG17" i="9"/>
  <c r="AG16" i="9"/>
  <c r="AG15" i="9"/>
  <c r="AG14" i="9"/>
  <c r="AG12" i="9"/>
  <c r="AG11" i="9"/>
  <c r="AG9" i="9"/>
  <c r="U43" i="9"/>
  <c r="BJ39" i="9" s="1"/>
  <c r="U25" i="9"/>
  <c r="U31" i="9"/>
  <c r="U37" i="9"/>
  <c r="U19" i="9"/>
  <c r="I43" i="9"/>
  <c r="AV40" i="9" s="1"/>
  <c r="H43" i="9"/>
  <c r="AU41" i="9" s="1"/>
  <c r="H37" i="9"/>
  <c r="I37" i="9"/>
  <c r="AV35" i="9" s="1"/>
  <c r="H31" i="9"/>
  <c r="AU29" i="9" s="1"/>
  <c r="I31" i="9"/>
  <c r="H25" i="9"/>
  <c r="I25" i="9"/>
  <c r="AV24" i="9" s="1"/>
  <c r="I19" i="9"/>
  <c r="AV17" i="9" s="1"/>
  <c r="H13" i="9"/>
  <c r="AV8" i="9"/>
  <c r="AF35" i="18"/>
  <c r="AF33" i="18"/>
  <c r="AF32" i="18"/>
  <c r="AF31" i="18"/>
  <c r="AF30" i="18"/>
  <c r="AF28" i="18"/>
  <c r="AF27" i="18"/>
  <c r="AF26" i="18"/>
  <c r="AF25" i="18"/>
  <c r="AF24" i="18"/>
  <c r="AF23" i="18"/>
  <c r="AF22" i="18"/>
  <c r="AF21" i="18"/>
  <c r="AF20" i="18"/>
  <c r="AF19" i="18"/>
  <c r="AF18" i="18"/>
  <c r="AF17" i="18"/>
  <c r="AF16" i="18"/>
  <c r="AF15" i="18"/>
  <c r="AF13" i="18"/>
  <c r="AF12" i="18"/>
  <c r="AF10" i="18"/>
  <c r="AF9" i="18"/>
  <c r="AF8" i="18"/>
  <c r="T36" i="18"/>
  <c r="BI35" i="18" s="1"/>
  <c r="T34" i="18"/>
  <c r="BI32" i="18" s="1"/>
  <c r="T29" i="18"/>
  <c r="BI23" i="18" s="1"/>
  <c r="T14" i="18"/>
  <c r="BI12" i="18" s="1"/>
  <c r="T11" i="18"/>
  <c r="BI9" i="18" s="1"/>
  <c r="S13" i="9"/>
  <c r="S43" i="9"/>
  <c r="BH40" i="9" s="1"/>
  <c r="S37" i="9"/>
  <c r="BH33" i="9" s="1"/>
  <c r="S31" i="9"/>
  <c r="S25" i="9"/>
  <c r="H36" i="18"/>
  <c r="AU35" i="18" s="1"/>
  <c r="H34" i="18"/>
  <c r="H29" i="18"/>
  <c r="AU19" i="18" s="1"/>
  <c r="H14" i="18"/>
  <c r="H11" i="18"/>
  <c r="AU42" i="9"/>
  <c r="AF17" i="9"/>
  <c r="AF42" i="9"/>
  <c r="AF41" i="9"/>
  <c r="AF40" i="9"/>
  <c r="AF39" i="9"/>
  <c r="AF38" i="9"/>
  <c r="AF36" i="9"/>
  <c r="AF35" i="9"/>
  <c r="AF34" i="9"/>
  <c r="AF33" i="9"/>
  <c r="AF32" i="9"/>
  <c r="AF30" i="9"/>
  <c r="AF29" i="9"/>
  <c r="AF28" i="9"/>
  <c r="AF27" i="9"/>
  <c r="AF26" i="9"/>
  <c r="AF24" i="9"/>
  <c r="AF23" i="9"/>
  <c r="AF22" i="9"/>
  <c r="AF21" i="9"/>
  <c r="AF20" i="9"/>
  <c r="AF18" i="9"/>
  <c r="AF16" i="9"/>
  <c r="AF15" i="9"/>
  <c r="AF14" i="9"/>
  <c r="AF12" i="9"/>
  <c r="AF11" i="9"/>
  <c r="AF10" i="9"/>
  <c r="AF9" i="9"/>
  <c r="T43" i="9"/>
  <c r="T37" i="9"/>
  <c r="T31" i="9"/>
  <c r="T25" i="9"/>
  <c r="T19" i="9"/>
  <c r="H19" i="9"/>
  <c r="AU17" i="9" s="1"/>
  <c r="AD8" i="18"/>
  <c r="AE8" i="18"/>
  <c r="AD9" i="18"/>
  <c r="AE9" i="18"/>
  <c r="AD10" i="18"/>
  <c r="AE10" i="18"/>
  <c r="AD12" i="18"/>
  <c r="AE12" i="18"/>
  <c r="AD13" i="18"/>
  <c r="AE13" i="18"/>
  <c r="AD15" i="18"/>
  <c r="AE15" i="18"/>
  <c r="AD16" i="18"/>
  <c r="AE16" i="18"/>
  <c r="AD17" i="18"/>
  <c r="AE17" i="18"/>
  <c r="AD18" i="18"/>
  <c r="AE18" i="18"/>
  <c r="AD19" i="18"/>
  <c r="AE19" i="18"/>
  <c r="AD20" i="18"/>
  <c r="AE20" i="18"/>
  <c r="AD21" i="18"/>
  <c r="AE21" i="18"/>
  <c r="AD22" i="18"/>
  <c r="AE22" i="18"/>
  <c r="AD23" i="18"/>
  <c r="AE23" i="18"/>
  <c r="AD24" i="18"/>
  <c r="AE24" i="18"/>
  <c r="AD25" i="18"/>
  <c r="AE25" i="18"/>
  <c r="AD26" i="18"/>
  <c r="AE26" i="18"/>
  <c r="AD27" i="18"/>
  <c r="AE27" i="18"/>
  <c r="AD28" i="18"/>
  <c r="AE28" i="18"/>
  <c r="AD30" i="18"/>
  <c r="AE30" i="18"/>
  <c r="AD31" i="18"/>
  <c r="AE31" i="18"/>
  <c r="AD32" i="18"/>
  <c r="AE32" i="18"/>
  <c r="AD33" i="18"/>
  <c r="AE33" i="18"/>
  <c r="AD35" i="18"/>
  <c r="AE35" i="18"/>
  <c r="R11" i="18"/>
  <c r="BG8" i="18" s="1"/>
  <c r="S11" i="18"/>
  <c r="BH10" i="18" s="1"/>
  <c r="R14" i="18"/>
  <c r="S14" i="18"/>
  <c r="BH13" i="18" s="1"/>
  <c r="R29" i="18"/>
  <c r="BG16" i="18" s="1"/>
  <c r="S29" i="18"/>
  <c r="BH15" i="18" s="1"/>
  <c r="R34" i="18"/>
  <c r="S34" i="18"/>
  <c r="BH33" i="18" s="1"/>
  <c r="R36" i="18"/>
  <c r="BG35" i="18" s="1"/>
  <c r="S36" i="18"/>
  <c r="BH35" i="18" s="1"/>
  <c r="F11" i="18"/>
  <c r="AS10" i="18" s="1"/>
  <c r="G11" i="18"/>
  <c r="AT10" i="18" s="1"/>
  <c r="F14" i="18"/>
  <c r="AS13" i="18" s="1"/>
  <c r="G14" i="18"/>
  <c r="F29" i="18"/>
  <c r="AS26" i="18" s="1"/>
  <c r="G29" i="18"/>
  <c r="AT21" i="18" s="1"/>
  <c r="F34" i="18"/>
  <c r="AS31" i="18" s="1"/>
  <c r="G34" i="18"/>
  <c r="AT30" i="18" s="1"/>
  <c r="F36" i="18"/>
  <c r="AS35" i="18" s="1"/>
  <c r="G36" i="18"/>
  <c r="Q36" i="18"/>
  <c r="P36" i="18"/>
  <c r="BE35" i="18" s="1"/>
  <c r="BD35" i="18"/>
  <c r="E36" i="18"/>
  <c r="AR35" i="18" s="1"/>
  <c r="D36" i="18"/>
  <c r="C36" i="18"/>
  <c r="AP35" i="18" s="1"/>
  <c r="AC35" i="18"/>
  <c r="AB35" i="18"/>
  <c r="AA35" i="18"/>
  <c r="Q34" i="18"/>
  <c r="BF32" i="18" s="1"/>
  <c r="P34" i="18"/>
  <c r="BE31" i="18" s="1"/>
  <c r="BD30" i="18"/>
  <c r="E34" i="18"/>
  <c r="D34" i="18"/>
  <c r="C34" i="18"/>
  <c r="AP33" i="18" s="1"/>
  <c r="AC33" i="18"/>
  <c r="AB33" i="18"/>
  <c r="AA33" i="18"/>
  <c r="AC32" i="18"/>
  <c r="AB32" i="18"/>
  <c r="AA32" i="18"/>
  <c r="AC31" i="18"/>
  <c r="AB31" i="18"/>
  <c r="AA31" i="18"/>
  <c r="AC30" i="18"/>
  <c r="AB30" i="18"/>
  <c r="AA30" i="18"/>
  <c r="Q29" i="18"/>
  <c r="BF19" i="18" s="1"/>
  <c r="P29" i="18"/>
  <c r="BE20" i="18" s="1"/>
  <c r="BD26" i="18"/>
  <c r="E29" i="18"/>
  <c r="AR19" i="18" s="1"/>
  <c r="D29" i="18"/>
  <c r="AQ27" i="18" s="1"/>
  <c r="C29" i="18"/>
  <c r="AP26" i="18" s="1"/>
  <c r="AC28" i="18"/>
  <c r="AB28" i="18"/>
  <c r="AA28" i="18"/>
  <c r="AC27" i="18"/>
  <c r="AB27" i="18"/>
  <c r="AA27" i="18"/>
  <c r="AC26" i="18"/>
  <c r="AB26" i="18"/>
  <c r="AA26" i="18"/>
  <c r="AC25" i="18"/>
  <c r="AB25" i="18"/>
  <c r="AA25" i="18"/>
  <c r="AC24" i="18"/>
  <c r="AB24" i="18"/>
  <c r="AA24" i="18"/>
  <c r="AC23" i="18"/>
  <c r="AB23" i="18"/>
  <c r="AA23" i="18"/>
  <c r="AC22" i="18"/>
  <c r="AB22" i="18"/>
  <c r="AA22" i="18"/>
  <c r="AC21" i="18"/>
  <c r="AB21" i="18"/>
  <c r="AA21" i="18"/>
  <c r="AC20" i="18"/>
  <c r="AB20" i="18"/>
  <c r="AA20" i="18"/>
  <c r="AC19" i="18"/>
  <c r="AB19" i="18"/>
  <c r="AA19" i="18"/>
  <c r="AC18" i="18"/>
  <c r="AB18" i="18"/>
  <c r="AA18" i="18"/>
  <c r="AC17" i="18"/>
  <c r="AB17" i="18"/>
  <c r="AA17" i="18"/>
  <c r="AC16" i="18"/>
  <c r="AB16" i="18"/>
  <c r="AA16" i="18"/>
  <c r="AC15" i="18"/>
  <c r="AB15" i="18"/>
  <c r="AA15" i="18"/>
  <c r="Q14" i="18"/>
  <c r="P14" i="18"/>
  <c r="BE12" i="18" s="1"/>
  <c r="BD13" i="18"/>
  <c r="E14" i="18"/>
  <c r="AR12" i="18" s="1"/>
  <c r="D14" i="18"/>
  <c r="C14" i="18"/>
  <c r="AP13" i="18" s="1"/>
  <c r="AC13" i="18"/>
  <c r="AB13" i="18"/>
  <c r="AA13" i="18"/>
  <c r="AC12" i="18"/>
  <c r="AB12" i="18"/>
  <c r="AA12" i="18"/>
  <c r="Q11" i="18"/>
  <c r="BF9" i="18" s="1"/>
  <c r="P11" i="18"/>
  <c r="E11" i="18"/>
  <c r="AR10" i="18" s="1"/>
  <c r="D11" i="18"/>
  <c r="AQ8" i="18" s="1"/>
  <c r="C11" i="18"/>
  <c r="AP9" i="18" s="1"/>
  <c r="AC10" i="18"/>
  <c r="AB10" i="18"/>
  <c r="AA10" i="18"/>
  <c r="AC9" i="18"/>
  <c r="AB9" i="18"/>
  <c r="AA9" i="18"/>
  <c r="AC8" i="18"/>
  <c r="AB8" i="18"/>
  <c r="AA8" i="18"/>
  <c r="BD18" i="18"/>
  <c r="AD9" i="9"/>
  <c r="AE9" i="9"/>
  <c r="AD10" i="9"/>
  <c r="AE10" i="9"/>
  <c r="AD11" i="9"/>
  <c r="AE11" i="9"/>
  <c r="AD12" i="9"/>
  <c r="AE12" i="9"/>
  <c r="AD14" i="9"/>
  <c r="AE14" i="9"/>
  <c r="AD15" i="9"/>
  <c r="AE15" i="9"/>
  <c r="AD16" i="9"/>
  <c r="AE16" i="9"/>
  <c r="AD17" i="9"/>
  <c r="AE17" i="9"/>
  <c r="AD18" i="9"/>
  <c r="AE18" i="9"/>
  <c r="AD20" i="9"/>
  <c r="AE20" i="9"/>
  <c r="AD21" i="9"/>
  <c r="AE21" i="9"/>
  <c r="AD22" i="9"/>
  <c r="AE22" i="9"/>
  <c r="AD23" i="9"/>
  <c r="AE23" i="9"/>
  <c r="AD24" i="9"/>
  <c r="AE24" i="9"/>
  <c r="AD26" i="9"/>
  <c r="AE26" i="9"/>
  <c r="AD27" i="9"/>
  <c r="AE27" i="9"/>
  <c r="AD28" i="9"/>
  <c r="AE28" i="9"/>
  <c r="AD29" i="9"/>
  <c r="AE29" i="9"/>
  <c r="AD30" i="9"/>
  <c r="AE30" i="9"/>
  <c r="AD32" i="9"/>
  <c r="AE32" i="9"/>
  <c r="AD33" i="9"/>
  <c r="AE33" i="9"/>
  <c r="AD34" i="9"/>
  <c r="AE34" i="9"/>
  <c r="AD35" i="9"/>
  <c r="AE35" i="9"/>
  <c r="AD36" i="9"/>
  <c r="AE36" i="9"/>
  <c r="AD38" i="9"/>
  <c r="AE38" i="9"/>
  <c r="AD39" i="9"/>
  <c r="AE39" i="9"/>
  <c r="AD40" i="9"/>
  <c r="AE40" i="9"/>
  <c r="AD41" i="9"/>
  <c r="AE41" i="9"/>
  <c r="AD42" i="9"/>
  <c r="AE42" i="9"/>
  <c r="R13" i="9"/>
  <c r="R19" i="9"/>
  <c r="S19" i="9"/>
  <c r="R25" i="9"/>
  <c r="R31" i="9"/>
  <c r="R37" i="9"/>
  <c r="R43" i="9"/>
  <c r="F13" i="9"/>
  <c r="AS11" i="9" s="1"/>
  <c r="G13" i="9"/>
  <c r="AT11" i="9" s="1"/>
  <c r="F19" i="9"/>
  <c r="AS14" i="9" s="1"/>
  <c r="G19" i="9"/>
  <c r="F25" i="9"/>
  <c r="G25" i="9"/>
  <c r="AT21" i="9" s="1"/>
  <c r="F31" i="9"/>
  <c r="AS28" i="9" s="1"/>
  <c r="G31" i="9"/>
  <c r="AT27" i="9" s="1"/>
  <c r="F37" i="9"/>
  <c r="AS32" i="9" s="1"/>
  <c r="G37" i="9"/>
  <c r="AT35" i="9" s="1"/>
  <c r="F43" i="9"/>
  <c r="AS40" i="9" s="1"/>
  <c r="G43" i="9"/>
  <c r="AC9" i="9"/>
  <c r="AC10" i="9"/>
  <c r="AC11" i="9"/>
  <c r="AC12" i="9"/>
  <c r="AC14" i="9"/>
  <c r="AC15" i="9"/>
  <c r="AC16" i="9"/>
  <c r="AC17" i="9"/>
  <c r="AC18" i="9"/>
  <c r="AC20" i="9"/>
  <c r="AC21" i="9"/>
  <c r="AC22" i="9"/>
  <c r="AC23" i="9"/>
  <c r="AC24" i="9"/>
  <c r="AC26" i="9"/>
  <c r="AC27" i="9"/>
  <c r="AC28" i="9"/>
  <c r="AC29" i="9"/>
  <c r="AC30" i="9"/>
  <c r="AC32" i="9"/>
  <c r="AC33" i="9"/>
  <c r="AC34" i="9"/>
  <c r="AC35" i="9"/>
  <c r="AC36" i="9"/>
  <c r="AC38" i="9"/>
  <c r="AC39" i="9"/>
  <c r="AC40" i="9"/>
  <c r="AC41" i="9"/>
  <c r="AC42" i="9"/>
  <c r="AC8" i="9"/>
  <c r="Q13" i="9"/>
  <c r="Q19" i="9"/>
  <c r="Q25" i="9"/>
  <c r="Q31" i="9"/>
  <c r="Q37" i="9"/>
  <c r="Q43" i="9"/>
  <c r="E13" i="9"/>
  <c r="AR8" i="9" s="1"/>
  <c r="E19" i="9"/>
  <c r="E25" i="9"/>
  <c r="AR23" i="9" s="1"/>
  <c r="E31" i="9"/>
  <c r="AR30" i="9" s="1"/>
  <c r="E37" i="9"/>
  <c r="AR35" i="9" s="1"/>
  <c r="E43" i="9"/>
  <c r="AR38" i="9" s="1"/>
  <c r="AA14" i="9"/>
  <c r="AB14" i="9"/>
  <c r="AA15" i="9"/>
  <c r="AB15" i="9"/>
  <c r="AA16" i="9"/>
  <c r="AB16" i="9"/>
  <c r="AA17" i="9"/>
  <c r="AB17" i="9"/>
  <c r="AA18" i="9"/>
  <c r="AB18" i="9"/>
  <c r="P43" i="9"/>
  <c r="BE38" i="9" s="1"/>
  <c r="BD40" i="9"/>
  <c r="D43" i="9"/>
  <c r="AQ38" i="9" s="1"/>
  <c r="C43" i="9"/>
  <c r="AP38" i="9" s="1"/>
  <c r="P37" i="9"/>
  <c r="BE33" i="9" s="1"/>
  <c r="BD32" i="9"/>
  <c r="D37" i="9"/>
  <c r="C37" i="9"/>
  <c r="AP33" i="9" s="1"/>
  <c r="P31" i="9"/>
  <c r="BE29" i="9" s="1"/>
  <c r="BD30" i="9"/>
  <c r="D31" i="9"/>
  <c r="C31" i="9"/>
  <c r="AP29" i="9" s="1"/>
  <c r="P25" i="9"/>
  <c r="BE21" i="9" s="1"/>
  <c r="BD23" i="9"/>
  <c r="D25" i="9"/>
  <c r="C25" i="9"/>
  <c r="P19" i="9"/>
  <c r="BD18" i="9"/>
  <c r="D19" i="9"/>
  <c r="C19" i="9"/>
  <c r="AP15" i="9" s="1"/>
  <c r="C13" i="9"/>
  <c r="AP10" i="9" s="1"/>
  <c r="D13" i="9"/>
  <c r="AQ10" i="9" s="1"/>
  <c r="BD9" i="9"/>
  <c r="P13" i="9"/>
  <c r="BE11" i="9" s="1"/>
  <c r="AA9" i="9"/>
  <c r="AB9" i="9"/>
  <c r="AA10" i="9"/>
  <c r="AB10" i="9"/>
  <c r="AA11" i="9"/>
  <c r="AB11" i="9"/>
  <c r="AA12" i="9"/>
  <c r="AB12" i="9"/>
  <c r="AA20" i="9"/>
  <c r="AB20" i="9"/>
  <c r="AA21" i="9"/>
  <c r="AB21" i="9"/>
  <c r="AA22" i="9"/>
  <c r="AB22" i="9"/>
  <c r="AA23" i="9"/>
  <c r="AB23" i="9"/>
  <c r="AA24" i="9"/>
  <c r="AB24" i="9"/>
  <c r="AA26" i="9"/>
  <c r="AB26" i="9"/>
  <c r="AA27" i="9"/>
  <c r="AB27" i="9"/>
  <c r="AA28" i="9"/>
  <c r="AB28" i="9"/>
  <c r="AA29" i="9"/>
  <c r="AB29" i="9"/>
  <c r="AA30" i="9"/>
  <c r="AB30" i="9"/>
  <c r="AA32" i="9"/>
  <c r="AB32" i="9"/>
  <c r="AA33" i="9"/>
  <c r="AB33" i="9"/>
  <c r="AA34" i="9"/>
  <c r="AB34" i="9"/>
  <c r="AA35" i="9"/>
  <c r="AB35" i="9"/>
  <c r="AA36" i="9"/>
  <c r="AB36" i="9"/>
  <c r="AA38" i="9"/>
  <c r="AB38" i="9"/>
  <c r="AA39" i="9"/>
  <c r="AB39" i="9"/>
  <c r="AA40" i="9"/>
  <c r="AB40" i="9"/>
  <c r="AA41" i="9"/>
  <c r="AB41" i="9"/>
  <c r="AA42" i="9"/>
  <c r="AB42" i="9"/>
  <c r="AB8" i="9"/>
  <c r="BD39" i="9"/>
  <c r="BD20" i="9"/>
  <c r="BD24" i="9"/>
  <c r="AD34" i="18" l="1"/>
  <c r="BU33" i="18" s="1"/>
  <c r="AK35" i="18"/>
  <c r="AS32" i="18"/>
  <c r="AS33" i="18"/>
  <c r="Y36" i="18"/>
  <c r="Z36" i="18" s="1"/>
  <c r="AK27" i="9"/>
  <c r="AK41" i="9"/>
  <c r="AE43" i="9"/>
  <c r="BV42" i="9" s="1"/>
  <c r="AP42" i="9"/>
  <c r="AP28" i="9"/>
  <c r="AQ41" i="9"/>
  <c r="AS12" i="9"/>
  <c r="BE26" i="9"/>
  <c r="BD22" i="9"/>
  <c r="BD21" i="9"/>
  <c r="AK21" i="9"/>
  <c r="AK14" i="9"/>
  <c r="AK9" i="9"/>
  <c r="AK35" i="9"/>
  <c r="AP41" i="9"/>
  <c r="AK42" i="9"/>
  <c r="AK28" i="9"/>
  <c r="BG9" i="18"/>
  <c r="BH16" i="18"/>
  <c r="AK38" i="9"/>
  <c r="AK23" i="9"/>
  <c r="AK16" i="9"/>
  <c r="BH20" i="18"/>
  <c r="BH25" i="18"/>
  <c r="AK15" i="9"/>
  <c r="AS12" i="18"/>
  <c r="AU38" i="9"/>
  <c r="AP39" i="9"/>
  <c r="AK30" i="9"/>
  <c r="AK10" i="9"/>
  <c r="AU39" i="9"/>
  <c r="AK8" i="9"/>
  <c r="BH17" i="18"/>
  <c r="AK11" i="9"/>
  <c r="AK40" i="9"/>
  <c r="AK26" i="9"/>
  <c r="AK34" i="9"/>
  <c r="AK22" i="9"/>
  <c r="AK39" i="9"/>
  <c r="AK24" i="9"/>
  <c r="AK17" i="9"/>
  <c r="AS30" i="18"/>
  <c r="AU40" i="9"/>
  <c r="AK29" i="9"/>
  <c r="AF43" i="9"/>
  <c r="BW40" i="9" s="1"/>
  <c r="AK32" i="9"/>
  <c r="AK18" i="9"/>
  <c r="BH24" i="18"/>
  <c r="AK20" i="9"/>
  <c r="AP40" i="9"/>
  <c r="AK36" i="9"/>
  <c r="BG10" i="18"/>
  <c r="AK33" i="9"/>
  <c r="AK12" i="9"/>
  <c r="AB36" i="18"/>
  <c r="BS35" i="18" s="1"/>
  <c r="BF20" i="18"/>
  <c r="AK9" i="18"/>
  <c r="AK12" i="18"/>
  <c r="AK15" i="18"/>
  <c r="AK17" i="18"/>
  <c r="AK19" i="18"/>
  <c r="AK21" i="18"/>
  <c r="AK23" i="18"/>
  <c r="AK25" i="18"/>
  <c r="AK27" i="18"/>
  <c r="AK31" i="18"/>
  <c r="AK33" i="18"/>
  <c r="AA36" i="18"/>
  <c r="BR35" i="18" s="1"/>
  <c r="AK10" i="18"/>
  <c r="AK13" i="18"/>
  <c r="AK16" i="18"/>
  <c r="AK18" i="18"/>
  <c r="AK20" i="18"/>
  <c r="AK22" i="18"/>
  <c r="AK24" i="18"/>
  <c r="AK26" i="18"/>
  <c r="AK28" i="18"/>
  <c r="AK30" i="18"/>
  <c r="AK32" i="18"/>
  <c r="AK8" i="18"/>
  <c r="BF31" i="18"/>
  <c r="BE13" i="18"/>
  <c r="BF30" i="18"/>
  <c r="BF8" i="18"/>
  <c r="BI8" i="9"/>
  <c r="AR12" i="9"/>
  <c r="AS38" i="9"/>
  <c r="AU26" i="18"/>
  <c r="AF14" i="18"/>
  <c r="BW12" i="18" s="1"/>
  <c r="BD12" i="18"/>
  <c r="BH9" i="18"/>
  <c r="BG24" i="18"/>
  <c r="BI17" i="18"/>
  <c r="BF33" i="18"/>
  <c r="BG28" i="18"/>
  <c r="AU27" i="18"/>
  <c r="BH8" i="18"/>
  <c r="BI13" i="18"/>
  <c r="BE19" i="18"/>
  <c r="AP28" i="18"/>
  <c r="AP17" i="18"/>
  <c r="AP27" i="18"/>
  <c r="BE26" i="18"/>
  <c r="Y11" i="18"/>
  <c r="Z8" i="18" s="1"/>
  <c r="Y29" i="18"/>
  <c r="Z18" i="18" s="1"/>
  <c r="Y34" i="18"/>
  <c r="Z31" i="18" s="1"/>
  <c r="AP15" i="18"/>
  <c r="BE18" i="18"/>
  <c r="BF27" i="18"/>
  <c r="Y14" i="18"/>
  <c r="AT9" i="18"/>
  <c r="BH31" i="18"/>
  <c r="AU25" i="18"/>
  <c r="BI10" i="18"/>
  <c r="AQ24" i="18"/>
  <c r="AP21" i="18"/>
  <c r="BE27" i="18"/>
  <c r="BH21" i="18"/>
  <c r="BH28" i="18"/>
  <c r="AU24" i="18"/>
  <c r="AV35" i="18"/>
  <c r="M36" i="18"/>
  <c r="AQ20" i="18"/>
  <c r="AU22" i="18"/>
  <c r="AU20" i="18"/>
  <c r="AP10" i="18"/>
  <c r="M11" i="18"/>
  <c r="N8" i="18" s="1"/>
  <c r="M14" i="18"/>
  <c r="M34" i="18"/>
  <c r="AT22" i="18"/>
  <c r="AU18" i="18"/>
  <c r="AU17" i="18"/>
  <c r="AU16" i="18"/>
  <c r="M29" i="18"/>
  <c r="AU21" i="18"/>
  <c r="AP8" i="18"/>
  <c r="AA11" i="18"/>
  <c r="BR10" i="18" s="1"/>
  <c r="AU28" i="18"/>
  <c r="AP27" i="9"/>
  <c r="BE22" i="9"/>
  <c r="AA43" i="9"/>
  <c r="BR40" i="9" s="1"/>
  <c r="AP30" i="9"/>
  <c r="AP26" i="9"/>
  <c r="AP16" i="9"/>
  <c r="AS39" i="9"/>
  <c r="AS42" i="9"/>
  <c r="AP32" i="9"/>
  <c r="BD14" i="9"/>
  <c r="AR33" i="9"/>
  <c r="AS33" i="9"/>
  <c r="BI10" i="9"/>
  <c r="AT41" i="9"/>
  <c r="BD35" i="9"/>
  <c r="AR32" i="9"/>
  <c r="AT38" i="9"/>
  <c r="AT42" i="9"/>
  <c r="BJ10" i="9"/>
  <c r="BD34" i="9"/>
  <c r="M43" i="9"/>
  <c r="AT39" i="9"/>
  <c r="AB43" i="9"/>
  <c r="BS41" i="9" s="1"/>
  <c r="AS41" i="9"/>
  <c r="AT40" i="9"/>
  <c r="AV42" i="9"/>
  <c r="BI9" i="9"/>
  <c r="AD43" i="9"/>
  <c r="BU39" i="9" s="1"/>
  <c r="Y43" i="9"/>
  <c r="BE10" i="9"/>
  <c r="AR34" i="9"/>
  <c r="BE32" i="9"/>
  <c r="Y37" i="9"/>
  <c r="BE20" i="9"/>
  <c r="Y25" i="9"/>
  <c r="AU26" i="9"/>
  <c r="AT12" i="9"/>
  <c r="BE17" i="9"/>
  <c r="Y19" i="9"/>
  <c r="BE27" i="9"/>
  <c r="Y31" i="9"/>
  <c r="AT36" i="9"/>
  <c r="AQ33" i="9"/>
  <c r="M37" i="9"/>
  <c r="AQ22" i="9"/>
  <c r="M25" i="9"/>
  <c r="AB37" i="9"/>
  <c r="AQ35" i="9"/>
  <c r="Y13" i="9"/>
  <c r="M13" i="9"/>
  <c r="AR36" i="9"/>
  <c r="AR11" i="9"/>
  <c r="AR10" i="9"/>
  <c r="AS8" i="9"/>
  <c r="AS36" i="9"/>
  <c r="AT23" i="9"/>
  <c r="AP9" i="9"/>
  <c r="AT22" i="9"/>
  <c r="AQ21" i="9"/>
  <c r="AQ16" i="9"/>
  <c r="M19" i="9"/>
  <c r="AQ28" i="9"/>
  <c r="M31" i="9"/>
  <c r="AR9" i="9"/>
  <c r="AS10" i="9"/>
  <c r="AT9" i="9"/>
  <c r="AT33" i="9"/>
  <c r="AT8" i="9"/>
  <c r="AE37" i="9"/>
  <c r="BV34" i="9" s="1"/>
  <c r="AR9" i="18"/>
  <c r="BD8" i="18"/>
  <c r="BI8" i="18"/>
  <c r="AP24" i="18"/>
  <c r="AF34" i="18"/>
  <c r="BW33" i="18" s="1"/>
  <c r="AR8" i="18"/>
  <c r="BE25" i="18"/>
  <c r="BE24" i="18"/>
  <c r="BE16" i="18"/>
  <c r="BD33" i="18"/>
  <c r="AT17" i="18"/>
  <c r="BH32" i="18"/>
  <c r="AE11" i="18"/>
  <c r="AP22" i="18"/>
  <c r="BE32" i="18"/>
  <c r="BE23" i="18"/>
  <c r="BE15" i="18"/>
  <c r="BE22" i="18"/>
  <c r="BF25" i="18"/>
  <c r="AT18" i="18"/>
  <c r="AT26" i="18"/>
  <c r="BI31" i="18"/>
  <c r="AU23" i="18"/>
  <c r="AP25" i="18"/>
  <c r="AP20" i="18"/>
  <c r="BE17" i="18"/>
  <c r="BD9" i="18"/>
  <c r="AT25" i="18"/>
  <c r="AP23" i="18"/>
  <c r="AP19" i="18"/>
  <c r="AP16" i="18"/>
  <c r="BE21" i="18"/>
  <c r="BE28" i="18"/>
  <c r="BF28" i="18"/>
  <c r="BF17" i="18"/>
  <c r="BD10" i="18"/>
  <c r="AP18" i="18"/>
  <c r="AT8" i="18"/>
  <c r="AT31" i="18"/>
  <c r="AS17" i="18"/>
  <c r="AU33" i="18"/>
  <c r="AP12" i="18"/>
  <c r="AQ28" i="18"/>
  <c r="AS18" i="18"/>
  <c r="AQ9" i="18"/>
  <c r="AQ25" i="18"/>
  <c r="AA14" i="18"/>
  <c r="AQ17" i="18"/>
  <c r="AS25" i="18"/>
  <c r="AU12" i="18"/>
  <c r="AQ22" i="18"/>
  <c r="AQ16" i="18"/>
  <c r="AU31" i="18"/>
  <c r="AU13" i="18"/>
  <c r="AQ20" i="9"/>
  <c r="BE36" i="9"/>
  <c r="AR20" i="9"/>
  <c r="AB25" i="9"/>
  <c r="AQ23" i="9"/>
  <c r="BE24" i="9"/>
  <c r="AT20" i="9"/>
  <c r="AT24" i="9"/>
  <c r="AQ24" i="9"/>
  <c r="BE23" i="9"/>
  <c r="BE34" i="9"/>
  <c r="AR22" i="9"/>
  <c r="AT32" i="9"/>
  <c r="AQ8" i="9"/>
  <c r="AQ15" i="9"/>
  <c r="BD12" i="9"/>
  <c r="AE25" i="9"/>
  <c r="BV24" i="9" s="1"/>
  <c r="AE13" i="9"/>
  <c r="BV9" i="9" s="1"/>
  <c r="AQ27" i="9"/>
  <c r="BD8" i="9"/>
  <c r="AU30" i="9"/>
  <c r="BI12" i="9"/>
  <c r="AU18" i="9"/>
  <c r="AV15" i="9"/>
  <c r="AQ36" i="9"/>
  <c r="AR24" i="9"/>
  <c r="AS9" i="9"/>
  <c r="AS34" i="9"/>
  <c r="AU14" i="9"/>
  <c r="AU27" i="9"/>
  <c r="AR21" i="9"/>
  <c r="AU16" i="9"/>
  <c r="AU15" i="9"/>
  <c r="AU28" i="9"/>
  <c r="AP11" i="9"/>
  <c r="AQ32" i="9"/>
  <c r="AC25" i="9"/>
  <c r="BT23" i="9" s="1"/>
  <c r="BE41" i="9"/>
  <c r="AQ33" i="18"/>
  <c r="AQ30" i="18"/>
  <c r="AQ32" i="18"/>
  <c r="AQ31" i="18"/>
  <c r="AV15" i="18"/>
  <c r="AE14" i="18"/>
  <c r="BV13" i="18" s="1"/>
  <c r="AT13" i="18"/>
  <c r="AQ12" i="9"/>
  <c r="AQ14" i="9"/>
  <c r="BD17" i="9"/>
  <c r="AE19" i="9"/>
  <c r="BV17" i="9" s="1"/>
  <c r="AT17" i="9"/>
  <c r="AT16" i="9"/>
  <c r="AT15" i="9"/>
  <c r="BE8" i="18"/>
  <c r="BE10" i="18"/>
  <c r="BE9" i="18"/>
  <c r="BD17" i="18"/>
  <c r="BD25" i="18"/>
  <c r="BD20" i="18"/>
  <c r="BD28" i="18"/>
  <c r="BD19" i="18"/>
  <c r="BD27" i="18"/>
  <c r="BD22" i="18"/>
  <c r="BD21" i="18"/>
  <c r="BD16" i="18"/>
  <c r="BD24" i="18"/>
  <c r="AA29" i="18"/>
  <c r="BR17" i="18" s="1"/>
  <c r="BI22" i="18"/>
  <c r="AF11" i="18"/>
  <c r="AU10" i="18"/>
  <c r="AU8" i="18"/>
  <c r="AU9" i="18"/>
  <c r="AG13" i="9"/>
  <c r="BX8" i="9" s="1"/>
  <c r="AV12" i="9"/>
  <c r="AV11" i="9"/>
  <c r="AV9" i="9"/>
  <c r="AV10" i="9"/>
  <c r="AP12" i="9"/>
  <c r="AP8" i="9"/>
  <c r="AQ9" i="9"/>
  <c r="AQ34" i="9"/>
  <c r="AP36" i="9"/>
  <c r="AQ18" i="9"/>
  <c r="BD10" i="9"/>
  <c r="BD16" i="9"/>
  <c r="BE28" i="9"/>
  <c r="BD26" i="9"/>
  <c r="BD36" i="9"/>
  <c r="BD33" i="9"/>
  <c r="AT14" i="9"/>
  <c r="AS27" i="9"/>
  <c r="AD31" i="9"/>
  <c r="BU30" i="9" s="1"/>
  <c r="AS29" i="9"/>
  <c r="BD23" i="18"/>
  <c r="AT12" i="18"/>
  <c r="AD36" i="18"/>
  <c r="BU35" i="18" s="1"/>
  <c r="BU31" i="18"/>
  <c r="BI24" i="18"/>
  <c r="BI19" i="18"/>
  <c r="BI18" i="18"/>
  <c r="BI15" i="18"/>
  <c r="BI25" i="18"/>
  <c r="BI20" i="18"/>
  <c r="BI28" i="18"/>
  <c r="BI27" i="18"/>
  <c r="BI26" i="18"/>
  <c r="BI21" i="18"/>
  <c r="AF29" i="18"/>
  <c r="BW22" i="18" s="1"/>
  <c r="BD11" i="9"/>
  <c r="BG15" i="18"/>
  <c r="BG27" i="18"/>
  <c r="BG23" i="18"/>
  <c r="BG19" i="18"/>
  <c r="BG26" i="18"/>
  <c r="BG22" i="18"/>
  <c r="BG18" i="18"/>
  <c r="AD29" i="18"/>
  <c r="BU26" i="18" s="1"/>
  <c r="BG25" i="18"/>
  <c r="BG21" i="18"/>
  <c r="BG17" i="18"/>
  <c r="AV22" i="9"/>
  <c r="AV23" i="9"/>
  <c r="AV20" i="9"/>
  <c r="AV25" i="18"/>
  <c r="AV22" i="18"/>
  <c r="AV27" i="18"/>
  <c r="AV19" i="18"/>
  <c r="AV26" i="18"/>
  <c r="AV18" i="18"/>
  <c r="AA13" i="9"/>
  <c r="AA37" i="9"/>
  <c r="BR36" i="9" s="1"/>
  <c r="AQ11" i="9"/>
  <c r="AQ17" i="9"/>
  <c r="BD15" i="9"/>
  <c r="BE30" i="9"/>
  <c r="AT18" i="9"/>
  <c r="BD15" i="18"/>
  <c r="BF35" i="18"/>
  <c r="AC36" i="18"/>
  <c r="BT35" i="18" s="1"/>
  <c r="BG20" i="18"/>
  <c r="AD11" i="18"/>
  <c r="AS9" i="18"/>
  <c r="AS8" i="18"/>
  <c r="BG30" i="18"/>
  <c r="BG33" i="18"/>
  <c r="BG32" i="18"/>
  <c r="BG31" i="18"/>
  <c r="BG12" i="18"/>
  <c r="BG13" i="18"/>
  <c r="AD14" i="18"/>
  <c r="BU13" i="18" s="1"/>
  <c r="BH30" i="18"/>
  <c r="BH12" i="18"/>
  <c r="AU15" i="18"/>
  <c r="AV18" i="9"/>
  <c r="BV41" i="9"/>
  <c r="AD13" i="9"/>
  <c r="BU10" i="9" s="1"/>
  <c r="AB34" i="18"/>
  <c r="BS31" i="18" s="1"/>
  <c r="AF36" i="18"/>
  <c r="BW35" i="18" s="1"/>
  <c r="AV38" i="9"/>
  <c r="AV14" i="9"/>
  <c r="AV41" i="9"/>
  <c r="AG34" i="18"/>
  <c r="BX33" i="18" s="1"/>
  <c r="BH34" i="9"/>
  <c r="AR15" i="9"/>
  <c r="AC19" i="9"/>
  <c r="BT16" i="9" s="1"/>
  <c r="AR14" i="9"/>
  <c r="AR16" i="9"/>
  <c r="AR18" i="9"/>
  <c r="AR17" i="9"/>
  <c r="BF34" i="9"/>
  <c r="BF35" i="9"/>
  <c r="BF33" i="9"/>
  <c r="BF36" i="9"/>
  <c r="BF32" i="9"/>
  <c r="AC37" i="9"/>
  <c r="BF10" i="9"/>
  <c r="BF8" i="9"/>
  <c r="BF11" i="9"/>
  <c r="BF9" i="9"/>
  <c r="BF12" i="9"/>
  <c r="AC13" i="9"/>
  <c r="BT11" i="9" s="1"/>
  <c r="AD19" i="9"/>
  <c r="BU18" i="9" s="1"/>
  <c r="AS17" i="9"/>
  <c r="AS16" i="9"/>
  <c r="AS15" i="9"/>
  <c r="BG35" i="9"/>
  <c r="BG33" i="9"/>
  <c r="BG32" i="9"/>
  <c r="BG34" i="9"/>
  <c r="BG36" i="9"/>
  <c r="BG16" i="9"/>
  <c r="BG14" i="9"/>
  <c r="BG18" i="9"/>
  <c r="BG15" i="9"/>
  <c r="BG17" i="9"/>
  <c r="BE18" i="9"/>
  <c r="BE15" i="9"/>
  <c r="AP20" i="9"/>
  <c r="AP24" i="9"/>
  <c r="AA25" i="9"/>
  <c r="BR24" i="9" s="1"/>
  <c r="AP21" i="9"/>
  <c r="AQ39" i="9"/>
  <c r="AQ40" i="9"/>
  <c r="BD38" i="9"/>
  <c r="BD41" i="9"/>
  <c r="BD42" i="9"/>
  <c r="AR28" i="9"/>
  <c r="AC31" i="9"/>
  <c r="BT30" i="9" s="1"/>
  <c r="AR26" i="9"/>
  <c r="AR27" i="9"/>
  <c r="AR29" i="9"/>
  <c r="AS18" i="9"/>
  <c r="AD37" i="9"/>
  <c r="BU34" i="9" s="1"/>
  <c r="AD25" i="9"/>
  <c r="BU24" i="9" s="1"/>
  <c r="AS22" i="9"/>
  <c r="AS24" i="9"/>
  <c r="AS20" i="9"/>
  <c r="AS21" i="9"/>
  <c r="AF13" i="9"/>
  <c r="AU10" i="9"/>
  <c r="AU11" i="9"/>
  <c r="AU8" i="9"/>
  <c r="AU9" i="9"/>
  <c r="AU12" i="9"/>
  <c r="AU35" i="9"/>
  <c r="AF37" i="9"/>
  <c r="BW35" i="9" s="1"/>
  <c r="AU36" i="9"/>
  <c r="AU34" i="9"/>
  <c r="AU33" i="9"/>
  <c r="AB19" i="9"/>
  <c r="AP23" i="9"/>
  <c r="BE16" i="9"/>
  <c r="AQ29" i="9"/>
  <c r="AQ26" i="9"/>
  <c r="AQ30" i="9"/>
  <c r="AB31" i="9"/>
  <c r="BD28" i="9"/>
  <c r="BD27" i="9"/>
  <c r="BD29" i="9"/>
  <c r="AA31" i="9"/>
  <c r="AP34" i="9"/>
  <c r="AP35" i="9"/>
  <c r="BE42" i="9"/>
  <c r="BE39" i="9"/>
  <c r="AR41" i="9"/>
  <c r="AR39" i="9"/>
  <c r="AR42" i="9"/>
  <c r="AR40" i="9"/>
  <c r="AC43" i="9"/>
  <c r="AS23" i="9"/>
  <c r="AE31" i="9"/>
  <c r="BV29" i="9" s="1"/>
  <c r="AT30" i="9"/>
  <c r="AT26" i="9"/>
  <c r="AT28" i="9"/>
  <c r="AT29" i="9"/>
  <c r="AQ13" i="18"/>
  <c r="AQ12" i="18"/>
  <c r="AB14" i="18"/>
  <c r="BF12" i="18"/>
  <c r="BF13" i="18"/>
  <c r="AR28" i="18"/>
  <c r="AR18" i="18"/>
  <c r="AR22" i="18"/>
  <c r="AR20" i="18"/>
  <c r="AR23" i="18"/>
  <c r="AR15" i="18"/>
  <c r="AR16" i="18"/>
  <c r="AR25" i="18"/>
  <c r="AR21" i="18"/>
  <c r="AR26" i="18"/>
  <c r="AR17" i="18"/>
  <c r="AC29" i="18"/>
  <c r="BT16" i="18" s="1"/>
  <c r="AR24" i="18"/>
  <c r="AR27" i="18"/>
  <c r="AP30" i="18"/>
  <c r="AA34" i="18"/>
  <c r="BR32" i="18" s="1"/>
  <c r="AP31" i="18"/>
  <c r="AP32" i="18"/>
  <c r="AU32" i="9"/>
  <c r="AU24" i="9"/>
  <c r="AU20" i="9"/>
  <c r="AU23" i="9"/>
  <c r="AU22" i="9"/>
  <c r="AF25" i="9"/>
  <c r="BW21" i="9" s="1"/>
  <c r="AU21" i="9"/>
  <c r="BJ17" i="9"/>
  <c r="BJ18" i="9"/>
  <c r="BJ15" i="9"/>
  <c r="BJ14" i="9"/>
  <c r="BJ16" i="9"/>
  <c r="AQ42" i="9"/>
  <c r="AP22" i="9"/>
  <c r="BE14" i="9"/>
  <c r="BE40" i="9"/>
  <c r="BE8" i="9"/>
  <c r="BE12" i="9"/>
  <c r="AB13" i="9"/>
  <c r="BS8" i="9" s="1"/>
  <c r="BE9" i="9"/>
  <c r="AP17" i="9"/>
  <c r="AA19" i="9"/>
  <c r="AP14" i="9"/>
  <c r="AP18" i="9"/>
  <c r="BF29" i="9"/>
  <c r="BF27" i="9"/>
  <c r="BF30" i="9"/>
  <c r="BF28" i="9"/>
  <c r="BF26" i="9"/>
  <c r="BG26" i="9"/>
  <c r="BG30" i="9"/>
  <c r="BG27" i="9"/>
  <c r="BG28" i="9"/>
  <c r="BG29" i="9"/>
  <c r="BI33" i="9"/>
  <c r="BI35" i="9"/>
  <c r="BI34" i="9"/>
  <c r="BI32" i="9"/>
  <c r="BI36" i="9"/>
  <c r="BE35" i="9"/>
  <c r="BF20" i="9"/>
  <c r="BF24" i="9"/>
  <c r="BF21" i="9"/>
  <c r="BF23" i="9"/>
  <c r="BF22" i="9"/>
  <c r="AS26" i="9"/>
  <c r="AS30" i="9"/>
  <c r="AS35" i="9"/>
  <c r="AT10" i="9"/>
  <c r="AT34" i="9"/>
  <c r="BG21" i="9"/>
  <c r="BG22" i="9"/>
  <c r="BG24" i="9"/>
  <c r="BG23" i="9"/>
  <c r="BG20" i="9"/>
  <c r="AQ35" i="18"/>
  <c r="BF22" i="18"/>
  <c r="BF10" i="18"/>
  <c r="AC11" i="18"/>
  <c r="AR32" i="18"/>
  <c r="AR30" i="18"/>
  <c r="AR33" i="18"/>
  <c r="AC34" i="18"/>
  <c r="BT33" i="18" s="1"/>
  <c r="AR31" i="18"/>
  <c r="BD32" i="18"/>
  <c r="BD31" i="18"/>
  <c r="AT33" i="18"/>
  <c r="AT32" i="18"/>
  <c r="AE34" i="18"/>
  <c r="BV30" i="18" s="1"/>
  <c r="AS28" i="18"/>
  <c r="AS24" i="18"/>
  <c r="AS20" i="18"/>
  <c r="AS16" i="18"/>
  <c r="AS27" i="18"/>
  <c r="AS23" i="18"/>
  <c r="AS19" i="18"/>
  <c r="AS15" i="18"/>
  <c r="AS22" i="18"/>
  <c r="AS21" i="18"/>
  <c r="BI14" i="9"/>
  <c r="BI16" i="9"/>
  <c r="BI18" i="9"/>
  <c r="BI15" i="9"/>
  <c r="BI17" i="9"/>
  <c r="AF19" i="9"/>
  <c r="BW15" i="9" s="1"/>
  <c r="BH22" i="9"/>
  <c r="BH20" i="9"/>
  <c r="BH21" i="9"/>
  <c r="BH23" i="9"/>
  <c r="BH24" i="9"/>
  <c r="BH8" i="9"/>
  <c r="BH12" i="9"/>
  <c r="BH9" i="9"/>
  <c r="BH11" i="9"/>
  <c r="AV10" i="18"/>
  <c r="AV8" i="18"/>
  <c r="AG11" i="18"/>
  <c r="BX8" i="18" s="1"/>
  <c r="AV30" i="18"/>
  <c r="AV33" i="18"/>
  <c r="AV32" i="18"/>
  <c r="BJ17" i="18"/>
  <c r="BJ21" i="18"/>
  <c r="BJ25" i="18"/>
  <c r="BJ16" i="18"/>
  <c r="BJ22" i="18"/>
  <c r="BJ27" i="18"/>
  <c r="BJ15" i="18"/>
  <c r="BJ23" i="18"/>
  <c r="BJ24" i="18"/>
  <c r="BJ19" i="18"/>
  <c r="BJ28" i="18"/>
  <c r="BJ26" i="18"/>
  <c r="BJ18" i="18"/>
  <c r="BJ20" i="18"/>
  <c r="BG11" i="9"/>
  <c r="BG10" i="9"/>
  <c r="BG12" i="9"/>
  <c r="BG9" i="9"/>
  <c r="BG8" i="9"/>
  <c r="AR13" i="18"/>
  <c r="AC14" i="18"/>
  <c r="BF39" i="9"/>
  <c r="BF38" i="9"/>
  <c r="BF41" i="9"/>
  <c r="BF40" i="9"/>
  <c r="BF42" i="9"/>
  <c r="BF15" i="9"/>
  <c r="BF16" i="9"/>
  <c r="BF18" i="9"/>
  <c r="BF14" i="9"/>
  <c r="BF17" i="9"/>
  <c r="BG40" i="9"/>
  <c r="BG41" i="9"/>
  <c r="BG38" i="9"/>
  <c r="BG39" i="9"/>
  <c r="BG42" i="9"/>
  <c r="BH17" i="9"/>
  <c r="BH15" i="9"/>
  <c r="BH18" i="9"/>
  <c r="BH14" i="9"/>
  <c r="BH16" i="9"/>
  <c r="AB11" i="18"/>
  <c r="BS9" i="18" s="1"/>
  <c r="AQ10" i="18"/>
  <c r="AQ18" i="18"/>
  <c r="AB29" i="18"/>
  <c r="BS17" i="18" s="1"/>
  <c r="AQ26" i="18"/>
  <c r="AQ15" i="18"/>
  <c r="AQ19" i="18"/>
  <c r="AQ21" i="18"/>
  <c r="AQ23" i="18"/>
  <c r="BF21" i="18"/>
  <c r="BF16" i="18"/>
  <c r="BF24" i="18"/>
  <c r="BF15" i="18"/>
  <c r="BF23" i="18"/>
  <c r="BF18" i="18"/>
  <c r="BF26" i="18"/>
  <c r="BE33" i="18"/>
  <c r="BE30" i="18"/>
  <c r="AE36" i="18"/>
  <c r="BV35" i="18" s="1"/>
  <c r="AT35" i="18"/>
  <c r="AV34" i="9"/>
  <c r="AG37" i="9"/>
  <c r="AV32" i="9"/>
  <c r="AV36" i="9"/>
  <c r="AV33" i="9"/>
  <c r="BJ21" i="9"/>
  <c r="BJ23" i="9"/>
  <c r="BJ20" i="9"/>
  <c r="BJ22" i="9"/>
  <c r="BJ24" i="9"/>
  <c r="BJ40" i="9"/>
  <c r="BJ42" i="9"/>
  <c r="BJ38" i="9"/>
  <c r="BJ41" i="9"/>
  <c r="AG25" i="9"/>
  <c r="BX22" i="9" s="1"/>
  <c r="AV12" i="18"/>
  <c r="AG14" i="18"/>
  <c r="BX12" i="18" s="1"/>
  <c r="BH10" i="9"/>
  <c r="BI21" i="9"/>
  <c r="BI23" i="9"/>
  <c r="BI24" i="9"/>
  <c r="BI22" i="9"/>
  <c r="BI20" i="9"/>
  <c r="BI33" i="18"/>
  <c r="BI30" i="18"/>
  <c r="AV27" i="9"/>
  <c r="AG31" i="9"/>
  <c r="BX28" i="9" s="1"/>
  <c r="AV30" i="9"/>
  <c r="AV26" i="9"/>
  <c r="AV28" i="9"/>
  <c r="BJ30" i="18"/>
  <c r="BJ33" i="18"/>
  <c r="BJ31" i="18"/>
  <c r="BJ32" i="18"/>
  <c r="AT28" i="18"/>
  <c r="AT24" i="18"/>
  <c r="AT20" i="18"/>
  <c r="AT16" i="18"/>
  <c r="AE29" i="18"/>
  <c r="AT27" i="18"/>
  <c r="AT23" i="18"/>
  <c r="AT19" i="18"/>
  <c r="AT15" i="18"/>
  <c r="BH27" i="18"/>
  <c r="BH23" i="18"/>
  <c r="BH19" i="18"/>
  <c r="BH26" i="18"/>
  <c r="BH22" i="18"/>
  <c r="BH18" i="18"/>
  <c r="BI26" i="9"/>
  <c r="BI28" i="9"/>
  <c r="BI30" i="9"/>
  <c r="BI29" i="9"/>
  <c r="BI27" i="9"/>
  <c r="AF31" i="9"/>
  <c r="BW30" i="9" s="1"/>
  <c r="AU32" i="18"/>
  <c r="AU30" i="18"/>
  <c r="BH41" i="9"/>
  <c r="BH39" i="9"/>
  <c r="BH38" i="9"/>
  <c r="BH42" i="9"/>
  <c r="AV29" i="9"/>
  <c r="BI38" i="9"/>
  <c r="BI40" i="9"/>
  <c r="BI42" i="9"/>
  <c r="BI39" i="9"/>
  <c r="BI41" i="9"/>
  <c r="BH27" i="9"/>
  <c r="BH28" i="9"/>
  <c r="BH30" i="9"/>
  <c r="BH29" i="9"/>
  <c r="BH26" i="9"/>
  <c r="BI16" i="18"/>
  <c r="BJ36" i="9"/>
  <c r="BJ34" i="9"/>
  <c r="BJ35" i="9"/>
  <c r="BJ32" i="9"/>
  <c r="BJ33" i="9"/>
  <c r="AG43" i="9"/>
  <c r="BX40" i="9" s="1"/>
  <c r="AV16" i="9"/>
  <c r="AV21" i="9"/>
  <c r="AV39" i="9"/>
  <c r="BJ9" i="18"/>
  <c r="BJ8" i="18"/>
  <c r="BJ10" i="18"/>
  <c r="AG36" i="18"/>
  <c r="AV16" i="18"/>
  <c r="AV20" i="18"/>
  <c r="AV24" i="18"/>
  <c r="AV28" i="18"/>
  <c r="BH32" i="9"/>
  <c r="BH36" i="9"/>
  <c r="BH35" i="9"/>
  <c r="BJ27" i="9"/>
  <c r="BJ30" i="9"/>
  <c r="BJ26" i="9"/>
  <c r="BJ29" i="9"/>
  <c r="AG19" i="9"/>
  <c r="BX14" i="9" s="1"/>
  <c r="BJ12" i="18"/>
  <c r="BJ13" i="18"/>
  <c r="AG29" i="18"/>
  <c r="BX26" i="18" s="1"/>
  <c r="AV17" i="18"/>
  <c r="AV21" i="18"/>
  <c r="BJ28" i="9"/>
  <c r="BJ9" i="9"/>
  <c r="BJ11" i="9"/>
  <c r="BJ12" i="9"/>
  <c r="BU30" i="18" l="1"/>
  <c r="BU32" i="18"/>
  <c r="BV38" i="9"/>
  <c r="BV40" i="9"/>
  <c r="BV39" i="9"/>
  <c r="Z29" i="9"/>
  <c r="Z30" i="9"/>
  <c r="Z28" i="9"/>
  <c r="Z27" i="9"/>
  <c r="Z26" i="9"/>
  <c r="Z38" i="9"/>
  <c r="Z41" i="9"/>
  <c r="Z40" i="9"/>
  <c r="Z42" i="9"/>
  <c r="Z39" i="9"/>
  <c r="AL35" i="9"/>
  <c r="N26" i="9"/>
  <c r="N31" i="9" s="1"/>
  <c r="N28" i="9"/>
  <c r="N27" i="9"/>
  <c r="N30" i="9"/>
  <c r="N29" i="9"/>
  <c r="Z18" i="9"/>
  <c r="Z16" i="9"/>
  <c r="Z17" i="9"/>
  <c r="Z15" i="9"/>
  <c r="Z14" i="9"/>
  <c r="AL32" i="9"/>
  <c r="N18" i="9"/>
  <c r="N14" i="9"/>
  <c r="N16" i="9"/>
  <c r="N15" i="9"/>
  <c r="N17" i="9"/>
  <c r="Z8" i="9"/>
  <c r="Z9" i="9"/>
  <c r="Z10" i="9"/>
  <c r="Z12" i="9"/>
  <c r="Z11" i="9"/>
  <c r="AL29" i="9"/>
  <c r="AL27" i="9"/>
  <c r="Z21" i="9"/>
  <c r="Z20" i="9"/>
  <c r="Z23" i="9"/>
  <c r="Z22" i="9"/>
  <c r="Z24" i="9"/>
  <c r="AL8" i="9"/>
  <c r="N24" i="9"/>
  <c r="N21" i="9"/>
  <c r="N23" i="9"/>
  <c r="N22" i="9"/>
  <c r="N20" i="9"/>
  <c r="N25" i="9" s="1"/>
  <c r="Z33" i="9"/>
  <c r="Z34" i="9"/>
  <c r="Z32" i="9"/>
  <c r="Z36" i="9"/>
  <c r="Z35" i="9"/>
  <c r="N38" i="9"/>
  <c r="N41" i="9"/>
  <c r="N39" i="9"/>
  <c r="N42" i="9"/>
  <c r="N40" i="9"/>
  <c r="AL33" i="9"/>
  <c r="N34" i="9"/>
  <c r="N36" i="9"/>
  <c r="N35" i="9"/>
  <c r="N33" i="9"/>
  <c r="N32" i="9"/>
  <c r="N11" i="9"/>
  <c r="N12" i="9"/>
  <c r="N9" i="9"/>
  <c r="N10" i="9"/>
  <c r="N8" i="9"/>
  <c r="BR12" i="9"/>
  <c r="Z35" i="18"/>
  <c r="BS33" i="18"/>
  <c r="BS39" i="9"/>
  <c r="BW39" i="9"/>
  <c r="BW38" i="9"/>
  <c r="AK43" i="9"/>
  <c r="AL42" i="9" s="1"/>
  <c r="BX11" i="9"/>
  <c r="BW41" i="9"/>
  <c r="BW42" i="9"/>
  <c r="BR28" i="18"/>
  <c r="BR25" i="18"/>
  <c r="BR24" i="18"/>
  <c r="BR26" i="18"/>
  <c r="BR19" i="18"/>
  <c r="BR27" i="18"/>
  <c r="BR15" i="18"/>
  <c r="BR9" i="18"/>
  <c r="BU16" i="18"/>
  <c r="BR23" i="18"/>
  <c r="BR16" i="18"/>
  <c r="BR20" i="18"/>
  <c r="BU15" i="18"/>
  <c r="BR21" i="18"/>
  <c r="BR18" i="18"/>
  <c r="BR22" i="18"/>
  <c r="BX32" i="18"/>
  <c r="BW30" i="18"/>
  <c r="BW13" i="18"/>
  <c r="BS32" i="9"/>
  <c r="AK37" i="9"/>
  <c r="AL34" i="9" s="1"/>
  <c r="AK31" i="9"/>
  <c r="AL26" i="9" s="1"/>
  <c r="AK19" i="9"/>
  <c r="AL17" i="9" s="1"/>
  <c r="AK13" i="9"/>
  <c r="AL12" i="9" s="1"/>
  <c r="BS21" i="9"/>
  <c r="AK25" i="9"/>
  <c r="AL22" i="9" s="1"/>
  <c r="BS42" i="9"/>
  <c r="BT20" i="9"/>
  <c r="BR39" i="9"/>
  <c r="BR38" i="9"/>
  <c r="BR42" i="9"/>
  <c r="BR41" i="9"/>
  <c r="BX9" i="9"/>
  <c r="BX31" i="18"/>
  <c r="BU24" i="18"/>
  <c r="BU23" i="18"/>
  <c r="BR8" i="18"/>
  <c r="BX35" i="18"/>
  <c r="AK36" i="18"/>
  <c r="AL36" i="18" s="1"/>
  <c r="AK14" i="18"/>
  <c r="BS32" i="18"/>
  <c r="AK34" i="18"/>
  <c r="AK11" i="18"/>
  <c r="AL8" i="18" s="1"/>
  <c r="AK29" i="18"/>
  <c r="AL19" i="18" s="1"/>
  <c r="BR30" i="18"/>
  <c r="BS30" i="18"/>
  <c r="BX10" i="9"/>
  <c r="BU42" i="9"/>
  <c r="BX12" i="9"/>
  <c r="BU41" i="9"/>
  <c r="BR34" i="9"/>
  <c r="BU38" i="9"/>
  <c r="BS38" i="9"/>
  <c r="BV36" i="9"/>
  <c r="BU40" i="9"/>
  <c r="BS40" i="9"/>
  <c r="BT10" i="9"/>
  <c r="BT17" i="9"/>
  <c r="BS24" i="9"/>
  <c r="BU29" i="9"/>
  <c r="BT15" i="9"/>
  <c r="BS22" i="9"/>
  <c r="BV15" i="9"/>
  <c r="BU23" i="9"/>
  <c r="BS35" i="9"/>
  <c r="BU27" i="9"/>
  <c r="BU28" i="9"/>
  <c r="BT8" i="9"/>
  <c r="BS36" i="9"/>
  <c r="BS33" i="9"/>
  <c r="BV33" i="9"/>
  <c r="BX23" i="9"/>
  <c r="BV8" i="9"/>
  <c r="BV35" i="9"/>
  <c r="BS23" i="9"/>
  <c r="BS20" i="9"/>
  <c r="BV10" i="9"/>
  <c r="BV32" i="9"/>
  <c r="BS34" i="9"/>
  <c r="BV12" i="9"/>
  <c r="BV11" i="9"/>
  <c r="BW32" i="18"/>
  <c r="BU22" i="18"/>
  <c r="BU27" i="18"/>
  <c r="BU20" i="18"/>
  <c r="BU25" i="18"/>
  <c r="BU28" i="18"/>
  <c r="BU21" i="18"/>
  <c r="BV10" i="18"/>
  <c r="BV8" i="18"/>
  <c r="BU18" i="18"/>
  <c r="BU17" i="18"/>
  <c r="BU19" i="18"/>
  <c r="BW31" i="18"/>
  <c r="BV9" i="18"/>
  <c r="BR13" i="18"/>
  <c r="BR12" i="18"/>
  <c r="BX25" i="18"/>
  <c r="BU20" i="9"/>
  <c r="BU26" i="9"/>
  <c r="BV21" i="9"/>
  <c r="BV23" i="9"/>
  <c r="BU14" i="9"/>
  <c r="BS12" i="9"/>
  <c r="BU15" i="9"/>
  <c r="BV20" i="9"/>
  <c r="BV22" i="9"/>
  <c r="BX29" i="9"/>
  <c r="BV14" i="9"/>
  <c r="BU9" i="9"/>
  <c r="BT22" i="9"/>
  <c r="BU11" i="9"/>
  <c r="BT26" i="9"/>
  <c r="BT24" i="9"/>
  <c r="BU12" i="9"/>
  <c r="BT21" i="9"/>
  <c r="BU8" i="18"/>
  <c r="BU10" i="18"/>
  <c r="BX21" i="18"/>
  <c r="BS27" i="18"/>
  <c r="BU9" i="18"/>
  <c r="BV18" i="9"/>
  <c r="BV16" i="9"/>
  <c r="BS25" i="18"/>
  <c r="BW19" i="18"/>
  <c r="BW26" i="18"/>
  <c r="BW16" i="18"/>
  <c r="BW23" i="18"/>
  <c r="BW15" i="18"/>
  <c r="BW27" i="18"/>
  <c r="BW28" i="18"/>
  <c r="BW20" i="18"/>
  <c r="BW24" i="18"/>
  <c r="BW25" i="18"/>
  <c r="BW17" i="18"/>
  <c r="BS19" i="18"/>
  <c r="BV12" i="18"/>
  <c r="BS21" i="18"/>
  <c r="BX30" i="18"/>
  <c r="BW18" i="18"/>
  <c r="BR10" i="9"/>
  <c r="BW8" i="18"/>
  <c r="BW10" i="18"/>
  <c r="BW9" i="18"/>
  <c r="BR32" i="9"/>
  <c r="BU12" i="18"/>
  <c r="BS15" i="18"/>
  <c r="BT24" i="18"/>
  <c r="BU8" i="9"/>
  <c r="BW21" i="18"/>
  <c r="BR11" i="9"/>
  <c r="BR9" i="9"/>
  <c r="BR8" i="9"/>
  <c r="BR35" i="9"/>
  <c r="BR33" i="9"/>
  <c r="BV24" i="18"/>
  <c r="BV16" i="18"/>
  <c r="BV26" i="18"/>
  <c r="BV20" i="18"/>
  <c r="BV25" i="18"/>
  <c r="BV21" i="18"/>
  <c r="BV27" i="18"/>
  <c r="BV28" i="18"/>
  <c r="BV22" i="18"/>
  <c r="BV18" i="18"/>
  <c r="N30" i="18"/>
  <c r="N33" i="18"/>
  <c r="N31" i="18"/>
  <c r="N34" i="18"/>
  <c r="N32" i="18"/>
  <c r="BV19" i="18"/>
  <c r="BS27" i="9"/>
  <c r="BS26" i="9"/>
  <c r="BS29" i="9"/>
  <c r="BS28" i="9"/>
  <c r="BS30" i="9"/>
  <c r="BX18" i="9"/>
  <c r="Z20" i="18"/>
  <c r="Z29" i="18"/>
  <c r="Z17" i="18"/>
  <c r="Z16" i="18"/>
  <c r="Z19" i="18"/>
  <c r="Z21" i="18"/>
  <c r="Z28" i="18"/>
  <c r="Z25" i="18"/>
  <c r="Z24" i="18"/>
  <c r="Z15" i="18"/>
  <c r="Z27" i="18"/>
  <c r="Z23" i="18"/>
  <c r="BX30" i="9"/>
  <c r="BX27" i="9"/>
  <c r="BX26" i="9"/>
  <c r="N15" i="18"/>
  <c r="N24" i="18"/>
  <c r="N26" i="18"/>
  <c r="N20" i="18"/>
  <c r="N19" i="18"/>
  <c r="N22" i="18"/>
  <c r="N16" i="18"/>
  <c r="N23" i="18"/>
  <c r="N25" i="18"/>
  <c r="N18" i="18"/>
  <c r="N28" i="18"/>
  <c r="N29" i="18"/>
  <c r="N21" i="18"/>
  <c r="N27" i="18"/>
  <c r="N17" i="18"/>
  <c r="BV23" i="18"/>
  <c r="N9" i="18"/>
  <c r="N10" i="18"/>
  <c r="N11" i="18"/>
  <c r="BX24" i="9"/>
  <c r="Z22" i="18"/>
  <c r="BT18" i="18"/>
  <c r="BS8" i="18"/>
  <c r="BS18" i="9"/>
  <c r="BS14" i="9"/>
  <c r="BS17" i="9"/>
  <c r="BS16" i="9"/>
  <c r="BS15" i="9"/>
  <c r="BW33" i="9"/>
  <c r="BW32" i="9"/>
  <c r="BW36" i="9"/>
  <c r="BR22" i="9"/>
  <c r="BR23" i="9"/>
  <c r="BT36" i="9"/>
  <c r="BT33" i="9"/>
  <c r="BT32" i="9"/>
  <c r="BT34" i="9"/>
  <c r="BT20" i="18"/>
  <c r="BX41" i="9"/>
  <c r="BX42" i="9"/>
  <c r="BX24" i="18"/>
  <c r="BX16" i="18"/>
  <c r="BX15" i="18"/>
  <c r="BX28" i="18"/>
  <c r="BX23" i="18"/>
  <c r="BX20" i="18"/>
  <c r="Z11" i="18"/>
  <c r="Z10" i="18"/>
  <c r="BX22" i="18"/>
  <c r="BX27" i="18"/>
  <c r="BV15" i="18"/>
  <c r="Z9" i="18"/>
  <c r="BX20" i="9"/>
  <c r="BW17" i="9"/>
  <c r="BW16" i="9"/>
  <c r="BW18" i="9"/>
  <c r="BW14" i="9"/>
  <c r="BV33" i="18"/>
  <c r="BV31" i="18"/>
  <c r="BT30" i="18"/>
  <c r="BT32" i="18"/>
  <c r="BT31" i="18"/>
  <c r="BT28" i="18"/>
  <c r="BT22" i="18"/>
  <c r="BS13" i="18"/>
  <c r="BS12" i="18"/>
  <c r="BT42" i="9"/>
  <c r="BT39" i="9"/>
  <c r="BT41" i="9"/>
  <c r="BT40" i="9"/>
  <c r="BT38" i="9"/>
  <c r="BR21" i="9"/>
  <c r="BW12" i="9"/>
  <c r="BW8" i="9"/>
  <c r="BW11" i="9"/>
  <c r="BW9" i="9"/>
  <c r="BW10" i="9"/>
  <c r="BU17" i="9"/>
  <c r="BU16" i="9"/>
  <c r="BT35" i="9"/>
  <c r="BW27" i="9"/>
  <c r="BW28" i="9"/>
  <c r="BX36" i="9"/>
  <c r="BX35" i="9"/>
  <c r="BR14" i="9"/>
  <c r="BR15" i="9"/>
  <c r="BR18" i="9"/>
  <c r="BR16" i="9"/>
  <c r="BR17" i="9"/>
  <c r="BV28" i="9"/>
  <c r="BV26" i="9"/>
  <c r="BV30" i="9"/>
  <c r="BR27" i="9"/>
  <c r="BR29" i="9"/>
  <c r="BR30" i="9"/>
  <c r="BR28" i="9"/>
  <c r="BR26" i="9"/>
  <c r="BU35" i="9"/>
  <c r="BU33" i="9"/>
  <c r="BU36" i="9"/>
  <c r="BU32" i="9"/>
  <c r="BX17" i="9"/>
  <c r="BX16" i="9"/>
  <c r="BS10" i="18"/>
  <c r="BX9" i="18"/>
  <c r="BX10" i="18"/>
  <c r="BX32" i="9"/>
  <c r="BT21" i="18"/>
  <c r="BT15" i="18"/>
  <c r="BT23" i="18"/>
  <c r="BT25" i="18"/>
  <c r="BT19" i="18"/>
  <c r="BT27" i="18"/>
  <c r="BT17" i="18"/>
  <c r="BT26" i="18"/>
  <c r="BW34" i="9"/>
  <c r="BX39" i="9"/>
  <c r="BX21" i="9"/>
  <c r="BX38" i="9"/>
  <c r="BX17" i="18"/>
  <c r="BW26" i="9"/>
  <c r="BR20" i="9"/>
  <c r="BW29" i="9"/>
  <c r="BX18" i="18"/>
  <c r="BX19" i="18"/>
  <c r="BX34" i="9"/>
  <c r="BV17" i="18"/>
  <c r="BV32" i="18"/>
  <c r="N35" i="18"/>
  <c r="N36" i="18"/>
  <c r="Z34" i="18"/>
  <c r="Z32" i="18"/>
  <c r="Z30" i="18"/>
  <c r="Z33" i="18"/>
  <c r="BS22" i="18"/>
  <c r="BS24" i="18"/>
  <c r="BS16" i="18"/>
  <c r="BS26" i="18"/>
  <c r="BS20" i="18"/>
  <c r="BS28" i="18"/>
  <c r="BS18" i="18"/>
  <c r="BS23" i="18"/>
  <c r="N13" i="18"/>
  <c r="N12" i="18"/>
  <c r="N14" i="18"/>
  <c r="Z26" i="18"/>
  <c r="BT12" i="18"/>
  <c r="BT13" i="18"/>
  <c r="BX13" i="18"/>
  <c r="BX33" i="9"/>
  <c r="BX15" i="9"/>
  <c r="BT8" i="18"/>
  <c r="BT9" i="18"/>
  <c r="BT10" i="18"/>
  <c r="BS11" i="9"/>
  <c r="BS9" i="9"/>
  <c r="BS10" i="9"/>
  <c r="BW22" i="9"/>
  <c r="BW23" i="9"/>
  <c r="BW20" i="9"/>
  <c r="BW24" i="9"/>
  <c r="BR31" i="18"/>
  <c r="BR33" i="18"/>
  <c r="Z14" i="18"/>
  <c r="Z13" i="18"/>
  <c r="Z12" i="18"/>
  <c r="BU22" i="9"/>
  <c r="BU21" i="9"/>
  <c r="BT27" i="9"/>
  <c r="BT29" i="9"/>
  <c r="BT28" i="9"/>
  <c r="BV27" i="9"/>
  <c r="BT9" i="9"/>
  <c r="BT12" i="9"/>
  <c r="BT14" i="9"/>
  <c r="BT18" i="9"/>
  <c r="Z43" i="9" l="1"/>
  <c r="AL38" i="9"/>
  <c r="N43" i="9"/>
  <c r="AL39" i="9"/>
  <c r="AL40" i="9"/>
  <c r="AL41" i="9"/>
  <c r="Z37" i="9"/>
  <c r="N37" i="9"/>
  <c r="AL36" i="9"/>
  <c r="AL37" i="9" s="1"/>
  <c r="Z31" i="9"/>
  <c r="AL28" i="9"/>
  <c r="Z25" i="9"/>
  <c r="Z19" i="9"/>
  <c r="AL15" i="9"/>
  <c r="AL18" i="9"/>
  <c r="N19" i="9"/>
  <c r="AL14" i="9"/>
  <c r="AL16" i="9"/>
  <c r="Z13" i="9"/>
  <c r="AL11" i="9"/>
  <c r="N13" i="9"/>
  <c r="AL23" i="9"/>
  <c r="AL20" i="9"/>
  <c r="AL25" i="9" s="1"/>
  <c r="AL30" i="9"/>
  <c r="AL24" i="9"/>
  <c r="AL21" i="9"/>
  <c r="AL9" i="9"/>
  <c r="AL10" i="9"/>
  <c r="AL35" i="18"/>
  <c r="AL10" i="18"/>
  <c r="AL11" i="18"/>
  <c r="AL9" i="18"/>
  <c r="AL17" i="18"/>
  <c r="AL29" i="18"/>
  <c r="AL20" i="18"/>
  <c r="AL24" i="18"/>
  <c r="AL15" i="18"/>
  <c r="AL18" i="18"/>
  <c r="AL25" i="18"/>
  <c r="AL16" i="18"/>
  <c r="AL28" i="18"/>
  <c r="AL22" i="18"/>
  <c r="AL26" i="18"/>
  <c r="AL23" i="18"/>
  <c r="AL21" i="18"/>
  <c r="AL27" i="18"/>
  <c r="AL30" i="18"/>
  <c r="AL32" i="18"/>
  <c r="AL33" i="18"/>
  <c r="AL34" i="18"/>
  <c r="AL31" i="18"/>
  <c r="AL12" i="18"/>
  <c r="AL14" i="18"/>
  <c r="AL13" i="18"/>
  <c r="AL43" i="9" l="1"/>
  <c r="AL31" i="9"/>
  <c r="AL19" i="9"/>
  <c r="AL13" i="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cmorenos\Documents\Mis archivos de origen de datos\201.234.78.125 CU_BDUA.odc" keepAlive="1" name="201.234.78.125 CU_BDUA" description="Información de las Afiliaciones con corte a Agosto /2014" type="5" refreshedVersion="4" background="1">
    <dbPr connection="Provider=MSOLAP.4;Persist Security Info=True;User ID=sispro.local\asis1;Initial Catalog=CU_BDUA;Data Source=201.234.78.125;MDX Compatibility=1;Safety Options=2;MDX Missing Member Mode=Error" command="CU_BDUA" commandType="1"/>
    <olapPr sendLocale="1" rowDrillCount="1000"/>
  </connection>
  <connection id="2" xr16:uid="{00000000-0015-0000-FFFF-FFFF01000000}" odcFile="C:\Users\cmorenos\Documents\Mis archivos de origen de datos\201.234.78.125 SGD_CUBOS PER - Prestación Servicios de Salud.odc" keepAlive="1" name="201.234.78.125 SGD_CUBOS PER - Prestación Servicios de Salud" type="5" refreshedVersion="4" background="1">
    <dbPr connection="Provider=MSOLAP.4;Persist Security Info=True;User ID=sispro.local\asis1;Initial Catalog=SGD_CUBOS;Data Source=201.234.78.125;MDX Compatibility=1;Safety Options=2;MDX Missing Member Mode=Error" command="PER - Prestación Servicios de Salud" commandType="1"/>
    <olapPr sendLocale="1" rowDrillCount="1000"/>
  </connection>
  <connection id="3" xr16:uid="{00000000-0015-0000-FFFF-FFFF02000000}" odcFile="C:\Users\cmorenos\Documents\Mis archivos de origen de datos\201.234.78.125 SGD_ReportesRIPS CU - Morbilidad_ASIS.odc" keepAlive="1" name="201.234.78.125 SGD_ReportesRIPS CU - Morbilidad_ASIS" type="5" refreshedVersion="4" background="1">
    <dbPr connection="Provider=MSOLAP.4;Persist Security Info=True;User ID=sispro.local\asis1;Initial Catalog=SGD_ReportesRIPS;Data Source=201.234.78.125;MDX Compatibility=1;Safety Options=2;MDX Missing Member Mode=Error" command="CU - Morbilidad_ASIS" commandType="1"/>
    <olapPr sendLocale="1" rowDrillCount="1000"/>
  </connection>
</connections>
</file>

<file path=xl/sharedStrings.xml><?xml version="1.0" encoding="utf-8"?>
<sst xmlns="http://schemas.openxmlformats.org/spreadsheetml/2006/main" count="315" uniqueCount="62">
  <si>
    <t>Condiciones transmisibles y nutricionales</t>
  </si>
  <si>
    <t>Enfermedades no transmisibles</t>
  </si>
  <si>
    <t>Total</t>
  </si>
  <si>
    <t>Gran causa de morbilidad</t>
  </si>
  <si>
    <t>Hombres</t>
  </si>
  <si>
    <t>Mujeres</t>
  </si>
  <si>
    <t>Primera infancia (0 - 5años)</t>
  </si>
  <si>
    <t>Condiciones perinatales</t>
  </si>
  <si>
    <t xml:space="preserve">Lesiones </t>
  </si>
  <si>
    <t>Condiciones mal clasificadas</t>
  </si>
  <si>
    <t>Infancia (6 - 11 años)</t>
  </si>
  <si>
    <t>Condiciones maternas</t>
  </si>
  <si>
    <t>Infancia 
(6 - 11 años)</t>
  </si>
  <si>
    <t>Primera infancia
(0 - 5años)</t>
  </si>
  <si>
    <t>Adolescencia
(12 -18 años)</t>
  </si>
  <si>
    <t>Juventud 
(14 - 26 años)</t>
  </si>
  <si>
    <t>Adultez 
(27 - 59 años)</t>
  </si>
  <si>
    <t>Persona mayor
(Mayores de 60 años)</t>
  </si>
  <si>
    <t>Grandes causas de morbilidad</t>
  </si>
  <si>
    <t>Subgrupos de causa de morbilidad</t>
  </si>
  <si>
    <t>Condiciones transmisibles y nutricionales  (A00-B99, G00-G04, N70-N73, J00-J06, J10-J18, J20-J22, H65-H66, E00-E02, E40-E46, E50, D50-D53, D64.9, E51-E64)</t>
  </si>
  <si>
    <t>Enfermedades infecciosas y parasitarias (A00-B99, G00, G03-G04,N70-N73)</t>
  </si>
  <si>
    <t>Infecciones respiratorias (J00-J06, J10-J18, J20-J22, H65-H66)</t>
  </si>
  <si>
    <t>Deficiencias nutricionales (E00-E02, E40-E46, E50, D50-D53, D64.9, E51-E64))</t>
  </si>
  <si>
    <t>Condiciones maternas perinatales (O00-O99, P00-P96)</t>
  </si>
  <si>
    <t>Condiciones maternas (O00-O99)</t>
  </si>
  <si>
    <t>Condiciones derivadas durante el periodo perinatal (P00-P96)</t>
  </si>
  <si>
    <t>Enfermedades no transmisibles (C00-C97, D00-D48, D55-D64 (menos D64.9), D65-D89, E03-E07, E10-E16, E20-E34,
E65-E88, F01-F99, G06-G98, H00-H61, H68-H93, I00-I99, J30-J98, K00-K92, N00-N64, N75-N98, L00-L98, M00-M99, Q00-Q99)</t>
  </si>
  <si>
    <t>Neoplasias malignas (C00-C97)</t>
  </si>
  <si>
    <t>Otras neoplasias (D00-D48)</t>
  </si>
  <si>
    <t>Diabetes mellitus (E10-E14)</t>
  </si>
  <si>
    <t>Desordenes endocrinos (D55-D64 excepto D64.9, D65-D89, E03-E07, E15-E16, E20-E34, E65-E88)</t>
  </si>
  <si>
    <t>Condiciones neuropsiquiatricas (F01-F99, G06-G98)</t>
  </si>
  <si>
    <t>Enfermedades de los órganos de los sentidos (H00-H61, H68-H93)</t>
  </si>
  <si>
    <t>Enfermedades cardiovasculares (I00-I99)</t>
  </si>
  <si>
    <t>Enfermedades respiratorias (J30-J98)</t>
  </si>
  <si>
    <t>Enfermedades digestivas (K20-K92)</t>
  </si>
  <si>
    <t>Enfermedades genitourinarias (N00-N64, N75-N98)</t>
  </si>
  <si>
    <t>Enfermedades de la piel (L00-L98)</t>
  </si>
  <si>
    <t>Enfermedades musculo-esqueléticas (M00-M99)</t>
  </si>
  <si>
    <t>Anomalías congénitas (Q00-Q99)</t>
  </si>
  <si>
    <t>Condiciones orales (K00-K14)</t>
  </si>
  <si>
    <t>Lesiones (V01-Y89, S00-T98)</t>
  </si>
  <si>
    <t>Lesiones no intencionales (V01-X59, Y40-Y86, Y88, Y89)</t>
  </si>
  <si>
    <t>Lesiones intencionales (X60-Y09, Y35-Y36, Y870, Y871)</t>
  </si>
  <si>
    <t>Lesiones de intencionalidad indeterminada (Y10-Y34, Y872)</t>
  </si>
  <si>
    <t>Traumatismos, envenenamientos u algunas otras consecuencias de causas externas (S00-T98)</t>
  </si>
  <si>
    <t>Signos y síntomas mal definidos (R00-R99)</t>
  </si>
  <si>
    <t>Cantidad de atenciones en hombres</t>
  </si>
  <si>
    <t>Cantidad de atenciones en mujeres</t>
  </si>
  <si>
    <t>Cantidad de atenciones en el total de la población</t>
  </si>
  <si>
    <t>Curso de vida</t>
  </si>
  <si>
    <t>Adolescencia (12 -17 años)</t>
  </si>
  <si>
    <t>Juventud (18 - 28 años)</t>
  </si>
  <si>
    <t>Adultez (29 - 59 años)</t>
  </si>
  <si>
    <t>Vejez (60 años y más)</t>
  </si>
  <si>
    <t>ASIS en las Entidades Territoriales</t>
  </si>
  <si>
    <t>Total 2015-2024</t>
  </si>
  <si>
    <t>% 2015-2024</t>
  </si>
  <si>
    <t>Δ pp 2024-2023</t>
  </si>
  <si>
    <t>Curso de Vida</t>
  </si>
  <si>
    <t>Condiciones maternas perinatales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</si>
</sst>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6"/>
      <color rgb="FF000000"/>
      <name val="Arial Narrow"/>
      <family val="2"/>
    </font>
    <font>
      <sz val="12"/>
      <color theme="1"/>
      <name val="Arial Narrow"/>
      <family val="2"/>
    </font>
    <font>
      <sz val="36"/>
      <color theme="1"/>
      <name val="Arial Narrow"/>
      <family val="2"/>
    </font>
    <font>
      <sz val="12"/>
      <color theme="1"/>
      <name val="Arial"/>
      <family val="2"/>
    </font>
    <font>
      <sz val="20"/>
      <color theme="1"/>
      <name val="Arial Narrow"/>
      <family val="2"/>
    </font>
    <font>
      <b/>
      <sz val="18"/>
      <color theme="1"/>
      <name val="Arial Narrow"/>
      <family val="2"/>
    </font>
    <font>
      <b/>
      <sz val="36"/>
      <color theme="1"/>
      <name val="Arial Narrow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16">
    <xf numFmtId="0" fontId="0" fillId="0" borderId="0" xfId="0"/>
    <xf numFmtId="0" fontId="1" fillId="2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/>
    </xf>
    <xf numFmtId="0" fontId="2" fillId="3" borderId="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2" fontId="2" fillId="3" borderId="0" xfId="0" applyNumberFormat="1" applyFont="1" applyFill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1" fillId="2" borderId="2" xfId="0" applyFont="1" applyFill="1" applyBorder="1"/>
    <xf numFmtId="1" fontId="2" fillId="3" borderId="3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2" fontId="2" fillId="5" borderId="0" xfId="0" applyNumberFormat="1" applyFont="1" applyFill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" fontId="2" fillId="5" borderId="0" xfId="0" applyNumberFormat="1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/>
    </xf>
    <xf numFmtId="2" fontId="2" fillId="4" borderId="7" xfId="0" applyNumberFormat="1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/>
    </xf>
    <xf numFmtId="2" fontId="2" fillId="4" borderId="5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2" fillId="3" borderId="2" xfId="0" applyFont="1" applyFill="1" applyBorder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0" fontId="2" fillId="3" borderId="3" xfId="0" applyFont="1" applyFill="1" applyBorder="1" applyAlignment="1" applyProtection="1">
      <alignment horizontal="center" vertical="center"/>
      <protection locked="0" hidden="1"/>
    </xf>
    <xf numFmtId="1" fontId="2" fillId="3" borderId="3" xfId="0" applyNumberFormat="1" applyFont="1" applyFill="1" applyBorder="1" applyAlignment="1" applyProtection="1">
      <alignment horizontal="center" vertical="center"/>
      <protection locked="0" hidden="1"/>
    </xf>
    <xf numFmtId="1" fontId="2" fillId="3" borderId="0" xfId="0" applyNumberFormat="1" applyFont="1" applyFill="1" applyAlignment="1" applyProtection="1">
      <alignment horizontal="center" vertical="center"/>
      <protection locked="0" hidden="1"/>
    </xf>
    <xf numFmtId="1" fontId="2" fillId="3" borderId="0" xfId="0" applyNumberFormat="1" applyFont="1" applyFill="1" applyAlignment="1" applyProtection="1">
      <alignment horizontal="center" vertical="center" wrapText="1"/>
      <protection locked="0" hidden="1"/>
    </xf>
    <xf numFmtId="0" fontId="0" fillId="2" borderId="0" xfId="0" applyFill="1" applyProtection="1">
      <protection hidden="1"/>
    </xf>
    <xf numFmtId="0" fontId="4" fillId="2" borderId="0" xfId="0" applyFont="1" applyFill="1"/>
    <xf numFmtId="0" fontId="6" fillId="2" borderId="0" xfId="0" applyFont="1" applyFill="1" applyProtection="1"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2" fillId="3" borderId="3" xfId="0" applyFont="1" applyFill="1" applyBorder="1" applyAlignment="1">
      <alignment vertical="top" wrapText="1"/>
    </xf>
    <xf numFmtId="0" fontId="2" fillId="3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1" fontId="2" fillId="3" borderId="0" xfId="0" applyNumberFormat="1" applyFont="1" applyFill="1" applyAlignment="1" applyProtection="1">
      <alignment horizontal="center" vertical="center"/>
      <protection locked="0"/>
    </xf>
    <xf numFmtId="1" fontId="2" fillId="3" borderId="0" xfId="0" applyNumberFormat="1" applyFont="1" applyFill="1" applyAlignment="1" applyProtection="1">
      <alignment horizontal="center" vertical="center" wrapText="1"/>
      <protection locked="0"/>
    </xf>
    <xf numFmtId="1" fontId="2" fillId="3" borderId="3" xfId="0" applyNumberFormat="1" applyFont="1" applyFill="1" applyBorder="1" applyAlignment="1" applyProtection="1">
      <alignment horizontal="center" vertical="center"/>
      <protection locked="0"/>
    </xf>
    <xf numFmtId="2" fontId="2" fillId="3" borderId="3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top" wrapText="1"/>
    </xf>
    <xf numFmtId="2" fontId="2" fillId="2" borderId="2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 vertical="top" wrapText="1"/>
    </xf>
    <xf numFmtId="1" fontId="2" fillId="4" borderId="0" xfId="0" applyNumberFormat="1" applyFont="1" applyFill="1" applyAlignment="1">
      <alignment horizontal="center" vertical="center"/>
    </xf>
    <xf numFmtId="1" fontId="2" fillId="4" borderId="2" xfId="0" applyNumberFormat="1" applyFont="1" applyFill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2" fontId="2" fillId="6" borderId="5" xfId="0" applyNumberFormat="1" applyFont="1" applyFill="1" applyBorder="1" applyAlignment="1">
      <alignment horizontal="center" vertical="center"/>
    </xf>
    <xf numFmtId="1" fontId="2" fillId="5" borderId="3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2" fontId="2" fillId="6" borderId="6" xfId="0" applyNumberFormat="1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1" fontId="2" fillId="5" borderId="0" xfId="0" applyNumberFormat="1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6" borderId="0" xfId="0" applyFont="1" applyFill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 hidden="1"/>
    </xf>
    <xf numFmtId="0" fontId="2" fillId="2" borderId="11" xfId="0" applyFont="1" applyFill="1" applyBorder="1" applyAlignment="1" applyProtection="1">
      <alignment horizontal="center" vertical="center"/>
      <protection locked="0" hidden="1"/>
    </xf>
    <xf numFmtId="0" fontId="2" fillId="2" borderId="0" xfId="0" applyFont="1" applyFill="1" applyAlignment="1" applyProtection="1">
      <alignment horizontal="center" vertical="center"/>
      <protection locked="0" hidden="1"/>
    </xf>
    <xf numFmtId="0" fontId="2" fillId="3" borderId="11" xfId="0" applyFont="1" applyFill="1" applyBorder="1" applyAlignment="1" applyProtection="1">
      <alignment horizontal="center" vertical="center"/>
      <protection locked="0" hidden="1"/>
    </xf>
    <xf numFmtId="0" fontId="2" fillId="3" borderId="0" xfId="0" applyFont="1" applyFill="1" applyAlignment="1" applyProtection="1">
      <alignment horizontal="center" vertical="center"/>
      <protection locked="0" hidden="1"/>
    </xf>
    <xf numFmtId="0" fontId="2" fillId="3" borderId="11" xfId="0" applyFont="1" applyFill="1" applyBorder="1" applyAlignment="1" applyProtection="1">
      <alignment horizontal="center" vertical="center" wrapText="1"/>
      <protection locked="0" hidden="1"/>
    </xf>
    <xf numFmtId="0" fontId="2" fillId="3" borderId="0" xfId="0" applyFont="1" applyFill="1" applyAlignment="1" applyProtection="1">
      <alignment horizontal="center" vertical="center" wrapText="1"/>
      <protection locked="0" hidden="1"/>
    </xf>
    <xf numFmtId="0" fontId="2" fillId="3" borderId="10" xfId="0" applyFont="1" applyFill="1" applyBorder="1" applyAlignment="1" applyProtection="1">
      <alignment horizontal="center" vertical="center"/>
      <protection locked="0" hidden="1"/>
    </xf>
    <xf numFmtId="0" fontId="2" fillId="6" borderId="6" xfId="0" applyFont="1" applyFill="1" applyBorder="1" applyAlignment="1">
      <alignment horizontal="center" vertical="center" wrapText="1"/>
    </xf>
    <xf numFmtId="2" fontId="2" fillId="6" borderId="6" xfId="1" applyNumberFormat="1" applyFont="1" applyFill="1" applyBorder="1" applyAlignment="1">
      <alignment horizontal="center" vertical="center"/>
    </xf>
    <xf numFmtId="0" fontId="2" fillId="6" borderId="5" xfId="1" applyNumberFormat="1" applyFont="1" applyFill="1" applyBorder="1" applyAlignment="1">
      <alignment horizontal="center" vertical="center"/>
    </xf>
    <xf numFmtId="2" fontId="2" fillId="6" borderId="7" xfId="1" applyNumberFormat="1" applyFont="1" applyFill="1" applyBorder="1" applyAlignment="1">
      <alignment horizontal="center" vertical="center"/>
    </xf>
    <xf numFmtId="164" fontId="2" fillId="3" borderId="0" xfId="2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1" defaultTableStyle="TableStyleMedium2" defaultPivotStyle="PivotStyleLight16">
    <tableStyle name="Invisible" pivot="0" table="0" count="0" xr9:uid="{7569E8DB-0B96-45D0-847B-C6235D3E382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5"/>
  <sheetViews>
    <sheetView tabSelected="1" topLeftCell="A2" zoomScale="70" zoomScaleNormal="70" workbookViewId="0">
      <selection activeCell="BP6" sqref="BP6:CB43"/>
    </sheetView>
  </sheetViews>
  <sheetFormatPr baseColWidth="10" defaultColWidth="11.44140625" defaultRowHeight="13.8" x14ac:dyDescent="0.25"/>
  <cols>
    <col min="1" max="1" width="30.5546875" style="1" bestFit="1" customWidth="1"/>
    <col min="2" max="2" width="36.6640625" style="1" customWidth="1"/>
    <col min="3" max="12" width="10.44140625" style="1" customWidth="1"/>
    <col min="13" max="13" width="11.109375" style="1" customWidth="1"/>
    <col min="14" max="14" width="10.6640625" style="1" bestFit="1" customWidth="1"/>
    <col min="15" max="24" width="9.33203125" style="1" customWidth="1"/>
    <col min="25" max="25" width="10.77734375" style="1" customWidth="1"/>
    <col min="26" max="26" width="11.33203125" style="1" customWidth="1"/>
    <col min="27" max="29" width="5.88671875" style="1" bestFit="1" customWidth="1"/>
    <col min="30" max="34" width="5.88671875" style="1" customWidth="1"/>
    <col min="35" max="36" width="6.33203125" style="1" bestFit="1" customWidth="1"/>
    <col min="37" max="37" width="8.33203125" style="1" customWidth="1"/>
    <col min="38" max="38" width="13" style="1" customWidth="1"/>
    <col min="39" max="39" width="11.44140625" style="1" customWidth="1"/>
    <col min="40" max="40" width="18.109375" style="1" bestFit="1" customWidth="1"/>
    <col min="41" max="41" width="30.5546875" style="1" customWidth="1"/>
    <col min="42" max="44" width="9.44140625" style="1" bestFit="1" customWidth="1"/>
    <col min="45" max="45" width="9.44140625" style="1" customWidth="1"/>
    <col min="46" max="46" width="9.44140625" style="1" bestFit="1" customWidth="1"/>
    <col min="47" max="51" width="9.44140625" style="1" customWidth="1"/>
    <col min="52" max="52" width="12.5546875" style="1" bestFit="1" customWidth="1"/>
    <col min="53" max="53" width="9.5546875" style="1" customWidth="1"/>
    <col min="54" max="55" width="34.5546875" style="1" customWidth="1"/>
    <col min="56" max="58" width="9.44140625" style="1" bestFit="1" customWidth="1"/>
    <col min="59" max="65" width="9.44140625" style="1" customWidth="1"/>
    <col min="66" max="66" width="12.5546875" style="1" bestFit="1" customWidth="1"/>
    <col min="67" max="67" width="9.44140625" style="1" customWidth="1"/>
    <col min="68" max="69" width="36.6640625" style="1" customWidth="1"/>
    <col min="70" max="72" width="9.44140625" style="1" bestFit="1" customWidth="1"/>
    <col min="73" max="79" width="9.44140625" style="1" customWidth="1"/>
    <col min="80" max="80" width="12.5546875" style="1" bestFit="1" customWidth="1"/>
    <col min="81" max="82" width="12.5546875" style="1" customWidth="1"/>
    <col min="83" max="16384" width="11.44140625" style="1"/>
  </cols>
  <sheetData>
    <row r="1" spans="1:82" s="42" customFormat="1" ht="14.4" x14ac:dyDescent="0.3"/>
    <row r="2" spans="1:82" s="43" customFormat="1" ht="67.5" customHeight="1" x14ac:dyDescent="0.7">
      <c r="B2" s="112" t="s">
        <v>56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82" s="44" customFormat="1" ht="15" x14ac:dyDescent="0.25">
      <c r="B3" s="45"/>
      <c r="C3" s="45"/>
    </row>
    <row r="6" spans="1:82" ht="20.399999999999999" x14ac:dyDescent="0.25">
      <c r="A6" s="103" t="s">
        <v>51</v>
      </c>
      <c r="B6" s="103" t="s">
        <v>3</v>
      </c>
      <c r="C6" s="105" t="s">
        <v>48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7"/>
      <c r="O6" s="105" t="s">
        <v>49</v>
      </c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7"/>
      <c r="AA6" s="106" t="s">
        <v>50</v>
      </c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N6" s="103" t="s">
        <v>60</v>
      </c>
      <c r="AO6" s="103" t="s">
        <v>3</v>
      </c>
      <c r="AP6" s="100" t="s">
        <v>4</v>
      </c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48"/>
      <c r="BB6" s="103" t="s">
        <v>60</v>
      </c>
      <c r="BC6" s="103" t="s">
        <v>3</v>
      </c>
      <c r="BD6" s="100" t="s">
        <v>5</v>
      </c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48"/>
      <c r="BP6" s="103" t="s">
        <v>60</v>
      </c>
      <c r="BQ6" s="103" t="s">
        <v>3</v>
      </c>
      <c r="BR6" s="100" t="s">
        <v>2</v>
      </c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2"/>
      <c r="CD6" s="2"/>
    </row>
    <row r="7" spans="1:82" s="34" customFormat="1" ht="79.5" customHeight="1" x14ac:dyDescent="0.25">
      <c r="A7" s="104"/>
      <c r="B7" s="104"/>
      <c r="C7" s="78">
        <v>2015</v>
      </c>
      <c r="D7" s="16">
        <v>2016</v>
      </c>
      <c r="E7" s="16">
        <v>2017</v>
      </c>
      <c r="F7" s="16">
        <v>2018</v>
      </c>
      <c r="G7" s="16">
        <v>2019</v>
      </c>
      <c r="H7" s="16">
        <v>2020</v>
      </c>
      <c r="I7" s="16">
        <v>2021</v>
      </c>
      <c r="J7" s="16">
        <v>2022</v>
      </c>
      <c r="K7" s="16">
        <v>2023</v>
      </c>
      <c r="L7" s="16">
        <v>2024</v>
      </c>
      <c r="M7" s="77" t="s">
        <v>57</v>
      </c>
      <c r="N7" s="95" t="s">
        <v>58</v>
      </c>
      <c r="O7" s="78">
        <v>2015</v>
      </c>
      <c r="P7" s="16">
        <v>2016</v>
      </c>
      <c r="Q7" s="16">
        <v>2017</v>
      </c>
      <c r="R7" s="16">
        <v>2018</v>
      </c>
      <c r="S7" s="16">
        <v>2019</v>
      </c>
      <c r="T7" s="16">
        <v>2020</v>
      </c>
      <c r="U7" s="16">
        <v>2021</v>
      </c>
      <c r="V7" s="16">
        <v>2022</v>
      </c>
      <c r="W7" s="16">
        <v>2023</v>
      </c>
      <c r="X7" s="16">
        <v>2024</v>
      </c>
      <c r="Y7" s="79" t="s">
        <v>57</v>
      </c>
      <c r="Z7" s="79" t="s">
        <v>58</v>
      </c>
      <c r="AA7" s="28">
        <v>2015</v>
      </c>
      <c r="AB7" s="28">
        <v>2016</v>
      </c>
      <c r="AC7" s="28">
        <v>2017</v>
      </c>
      <c r="AD7" s="28">
        <v>2018</v>
      </c>
      <c r="AE7" s="28">
        <v>2019</v>
      </c>
      <c r="AF7" s="28">
        <v>2020</v>
      </c>
      <c r="AG7" s="28">
        <v>2021</v>
      </c>
      <c r="AH7" s="28">
        <v>2022</v>
      </c>
      <c r="AI7" s="28">
        <v>2023</v>
      </c>
      <c r="AJ7" s="28">
        <v>2024</v>
      </c>
      <c r="AK7" s="26" t="s">
        <v>57</v>
      </c>
      <c r="AL7" s="26" t="s">
        <v>58</v>
      </c>
      <c r="AM7" s="33"/>
      <c r="AN7" s="104"/>
      <c r="AO7" s="104"/>
      <c r="AP7" s="16">
        <v>2015</v>
      </c>
      <c r="AQ7" s="16">
        <v>2016</v>
      </c>
      <c r="AR7" s="16">
        <v>2017</v>
      </c>
      <c r="AS7" s="16">
        <v>2018</v>
      </c>
      <c r="AT7" s="16">
        <v>2019</v>
      </c>
      <c r="AU7" s="16">
        <v>2020</v>
      </c>
      <c r="AV7" s="16">
        <v>2021</v>
      </c>
      <c r="AW7" s="16">
        <v>2022</v>
      </c>
      <c r="AX7" s="16">
        <v>2023</v>
      </c>
      <c r="AY7" s="16">
        <v>2024</v>
      </c>
      <c r="AZ7" s="16" t="s">
        <v>59</v>
      </c>
      <c r="BA7" s="49"/>
      <c r="BB7" s="104"/>
      <c r="BC7" s="104"/>
      <c r="BD7" s="16">
        <v>2015</v>
      </c>
      <c r="BE7" s="16">
        <v>2016</v>
      </c>
      <c r="BF7" s="16">
        <v>2017</v>
      </c>
      <c r="BG7" s="16">
        <v>2018</v>
      </c>
      <c r="BH7" s="16">
        <v>2019</v>
      </c>
      <c r="BI7" s="16">
        <v>2020</v>
      </c>
      <c r="BJ7" s="16">
        <v>2021</v>
      </c>
      <c r="BK7" s="16">
        <v>2022</v>
      </c>
      <c r="BL7" s="16">
        <v>2023</v>
      </c>
      <c r="BM7" s="16">
        <v>2024</v>
      </c>
      <c r="BN7" s="16" t="s">
        <v>59</v>
      </c>
      <c r="BO7" s="49"/>
      <c r="BP7" s="104"/>
      <c r="BQ7" s="104"/>
      <c r="BR7" s="16">
        <v>2015</v>
      </c>
      <c r="BS7" s="16">
        <v>2016</v>
      </c>
      <c r="BT7" s="16">
        <v>2017</v>
      </c>
      <c r="BU7" s="16">
        <v>2018</v>
      </c>
      <c r="BV7" s="16">
        <v>2019</v>
      </c>
      <c r="BW7" s="16">
        <v>2020</v>
      </c>
      <c r="BX7" s="16">
        <v>2021</v>
      </c>
      <c r="BY7" s="16">
        <v>2022</v>
      </c>
      <c r="BZ7" s="16">
        <v>2023</v>
      </c>
      <c r="CA7" s="16">
        <v>2024</v>
      </c>
      <c r="CB7" s="16" t="s">
        <v>59</v>
      </c>
      <c r="CC7" s="47"/>
      <c r="CD7" s="47"/>
    </row>
    <row r="8" spans="1:82" x14ac:dyDescent="0.25">
      <c r="A8" s="108" t="s">
        <v>6</v>
      </c>
      <c r="B8" s="5" t="s">
        <v>0</v>
      </c>
      <c r="C8" s="80">
        <v>1993386</v>
      </c>
      <c r="D8" s="55">
        <v>1339539</v>
      </c>
      <c r="E8" s="55">
        <v>1578913</v>
      </c>
      <c r="F8" s="55">
        <v>1905749</v>
      </c>
      <c r="G8" s="55">
        <v>2258532</v>
      </c>
      <c r="H8" s="55">
        <v>862006</v>
      </c>
      <c r="I8" s="55">
        <v>1032548</v>
      </c>
      <c r="J8" s="55">
        <v>1668227</v>
      </c>
      <c r="K8" s="55">
        <v>1496683</v>
      </c>
      <c r="L8" s="55">
        <v>1574218</v>
      </c>
      <c r="M8" s="21">
        <f t="shared" ref="M8:M43" si="0">SUM(C8:L8)</f>
        <v>15709801</v>
      </c>
      <c r="N8" s="96">
        <f>(M8/M$13)*100</f>
        <v>32.997647160238188</v>
      </c>
      <c r="O8" s="59">
        <v>1759571</v>
      </c>
      <c r="P8" s="59">
        <v>1179292</v>
      </c>
      <c r="Q8" s="59">
        <v>1392741</v>
      </c>
      <c r="R8" s="59">
        <v>1682391</v>
      </c>
      <c r="S8" s="59">
        <v>1989999</v>
      </c>
      <c r="T8" s="59">
        <v>760043</v>
      </c>
      <c r="U8" s="59">
        <v>897090</v>
      </c>
      <c r="V8" s="59">
        <v>1453545</v>
      </c>
      <c r="W8" s="59">
        <v>1297154</v>
      </c>
      <c r="X8" s="59">
        <v>1362136</v>
      </c>
      <c r="Y8" s="50">
        <f t="shared" ref="Y8:Y43" si="1">SUM(O8:X8)</f>
        <v>13773962</v>
      </c>
      <c r="Z8" s="50">
        <f>(Y8/Y$13)*100</f>
        <v>32.854350376179056</v>
      </c>
      <c r="AA8" s="12">
        <f t="shared" ref="AA8:AA43" si="2">SUM(C8+O8)</f>
        <v>3752957</v>
      </c>
      <c r="AB8" s="12">
        <f t="shared" ref="AB8:AB43" si="3">SUM(D8+P8)</f>
        <v>2518831</v>
      </c>
      <c r="AC8" s="12">
        <f t="shared" ref="AC8:AC43" si="4">SUM(E8+Q8)</f>
        <v>2971654</v>
      </c>
      <c r="AD8" s="12">
        <f t="shared" ref="AD8:AD43" si="5">SUM(F8+R8)</f>
        <v>3588140</v>
      </c>
      <c r="AE8" s="12">
        <f t="shared" ref="AE8:AE43" si="6">SUM(G8+S8)</f>
        <v>4248531</v>
      </c>
      <c r="AF8" s="12">
        <f t="shared" ref="AF8:AF43" si="7">SUM(H8+T8)</f>
        <v>1622049</v>
      </c>
      <c r="AG8" s="13">
        <f t="shared" ref="AG8:AG43" si="8">SUM(I8+U8)</f>
        <v>1929638</v>
      </c>
      <c r="AH8" s="12">
        <f t="shared" ref="AH8:AH43" si="9">SUM(J8+V8)</f>
        <v>3121772</v>
      </c>
      <c r="AI8" s="13">
        <f t="shared" ref="AI8:AI43" si="10">SUM(K8+W8)</f>
        <v>2793837</v>
      </c>
      <c r="AJ8" s="13">
        <f t="shared" ref="AJ8:AJ43" si="11">SUM(L8+X8)</f>
        <v>2936354</v>
      </c>
      <c r="AK8" s="71">
        <f t="shared" ref="AK8:AK43" si="12">SUM(AA8:AJ8)</f>
        <v>29483763</v>
      </c>
      <c r="AL8" s="71">
        <f>(AK8/AK$13)*100</f>
        <v>32.930547783916822</v>
      </c>
      <c r="AN8" s="115" t="s">
        <v>13</v>
      </c>
      <c r="AO8" s="5" t="s">
        <v>0</v>
      </c>
      <c r="AP8" s="9">
        <f t="shared" ref="AP8:AY12" si="13">(C8/C$13)*100</f>
        <v>37.784114979457797</v>
      </c>
      <c r="AQ8" s="9">
        <f t="shared" si="13"/>
        <v>38.780613210906544</v>
      </c>
      <c r="AR8" s="9">
        <f t="shared" si="13"/>
        <v>37.712400706901654</v>
      </c>
      <c r="AS8" s="9">
        <f t="shared" si="13"/>
        <v>35.150408598929708</v>
      </c>
      <c r="AT8" s="9">
        <f t="shared" si="13"/>
        <v>33.299623808783103</v>
      </c>
      <c r="AU8" s="9">
        <f t="shared" si="13"/>
        <v>24.278932004817445</v>
      </c>
      <c r="AV8" s="10">
        <f t="shared" si="13"/>
        <v>24.09083771789529</v>
      </c>
      <c r="AW8" s="9">
        <f t="shared" si="13"/>
        <v>33.289551955265566</v>
      </c>
      <c r="AX8" s="10">
        <f t="shared" si="13"/>
        <v>32.257545165817781</v>
      </c>
      <c r="AY8" s="10">
        <f t="shared" si="13"/>
        <v>31.480815260201702</v>
      </c>
      <c r="AZ8" s="8">
        <f>(AY8-AX8)</f>
        <v>-0.77672990561607946</v>
      </c>
      <c r="BA8" s="10"/>
      <c r="BB8" s="115" t="s">
        <v>13</v>
      </c>
      <c r="BC8" s="5" t="s">
        <v>0</v>
      </c>
      <c r="BD8" s="10">
        <f t="shared" ref="BD8:BM12" si="14">(O8/O$13)*100</f>
        <v>37.728163629202115</v>
      </c>
      <c r="BE8" s="10">
        <f t="shared" si="14"/>
        <v>38.636669668812729</v>
      </c>
      <c r="BF8" s="10">
        <f t="shared" si="14"/>
        <v>37.417145774004624</v>
      </c>
      <c r="BG8" s="10">
        <f t="shared" si="14"/>
        <v>34.853276327011827</v>
      </c>
      <c r="BH8" s="10">
        <f t="shared" si="14"/>
        <v>32.394916697813549</v>
      </c>
      <c r="BI8" s="10">
        <f t="shared" si="14"/>
        <v>23.716280711235981</v>
      </c>
      <c r="BJ8" s="10">
        <f t="shared" si="14"/>
        <v>23.912426923810976</v>
      </c>
      <c r="BK8" s="10">
        <f t="shared" si="14"/>
        <v>33.475622394693808</v>
      </c>
      <c r="BL8" s="10">
        <f t="shared" si="14"/>
        <v>32.541696467926648</v>
      </c>
      <c r="BM8" s="10">
        <f t="shared" si="14"/>
        <v>32.190259944662856</v>
      </c>
      <c r="BN8" s="8">
        <f>(BM8-BL8)</f>
        <v>-0.35143652326379282</v>
      </c>
      <c r="BO8" s="10"/>
      <c r="BP8" s="115" t="s">
        <v>13</v>
      </c>
      <c r="BQ8" s="5" t="s">
        <v>0</v>
      </c>
      <c r="BR8" s="10">
        <f t="shared" ref="BR8:CA12" si="15">(AA8/AA$13)*100</f>
        <v>37.757861582701331</v>
      </c>
      <c r="BS8" s="10">
        <f t="shared" si="15"/>
        <v>38.713086961820864</v>
      </c>
      <c r="BT8" s="10">
        <f t="shared" si="15"/>
        <v>37.573443962836393</v>
      </c>
      <c r="BU8" s="10">
        <f t="shared" si="15"/>
        <v>35.010462236181624</v>
      </c>
      <c r="BV8" s="10">
        <f t="shared" si="15"/>
        <v>32.869651680169675</v>
      </c>
      <c r="BW8" s="10">
        <f t="shared" si="15"/>
        <v>24.012003270389343</v>
      </c>
      <c r="BX8" s="10">
        <f t="shared" si="15"/>
        <v>24.007564423570397</v>
      </c>
      <c r="BY8" s="10">
        <f t="shared" si="15"/>
        <v>33.375931202499039</v>
      </c>
      <c r="BZ8" s="10">
        <f t="shared" si="15"/>
        <v>32.38885447710453</v>
      </c>
      <c r="CA8" s="10">
        <f t="shared" si="15"/>
        <v>31.805988661925443</v>
      </c>
      <c r="CB8" s="8">
        <f>(CA8-BZ8)</f>
        <v>-0.58286581517908687</v>
      </c>
      <c r="CC8" s="8"/>
      <c r="CD8" s="8"/>
    </row>
    <row r="9" spans="1:82" x14ac:dyDescent="0.25">
      <c r="A9" s="109"/>
      <c r="B9" s="3" t="s">
        <v>61</v>
      </c>
      <c r="C9" s="81">
        <v>160691</v>
      </c>
      <c r="D9" s="56">
        <v>64561</v>
      </c>
      <c r="E9" s="56">
        <v>75070</v>
      </c>
      <c r="F9" s="56">
        <v>99564</v>
      </c>
      <c r="G9" s="56">
        <v>159043</v>
      </c>
      <c r="H9" s="56">
        <v>179684</v>
      </c>
      <c r="I9" s="56">
        <v>188511</v>
      </c>
      <c r="J9" s="56">
        <v>164721</v>
      </c>
      <c r="K9" s="56">
        <v>163148</v>
      </c>
      <c r="L9" s="56">
        <v>159436</v>
      </c>
      <c r="M9" s="82">
        <f t="shared" si="0"/>
        <v>1414429</v>
      </c>
      <c r="N9" s="98">
        <f t="shared" ref="N9:N12" si="16">(M9/M$13)*100</f>
        <v>2.9709370013794913</v>
      </c>
      <c r="O9" s="57">
        <v>135371</v>
      </c>
      <c r="P9" s="57">
        <v>53664</v>
      </c>
      <c r="Q9" s="57">
        <v>64593</v>
      </c>
      <c r="R9" s="57">
        <v>87854</v>
      </c>
      <c r="S9" s="57">
        <v>181661</v>
      </c>
      <c r="T9" s="57">
        <v>161013</v>
      </c>
      <c r="U9" s="57">
        <v>169828</v>
      </c>
      <c r="V9" s="57">
        <v>141934</v>
      </c>
      <c r="W9" s="57">
        <v>134087</v>
      </c>
      <c r="X9" s="57">
        <v>133969</v>
      </c>
      <c r="Y9" s="67">
        <f t="shared" si="1"/>
        <v>1263974</v>
      </c>
      <c r="Z9" s="67">
        <f t="shared" ref="Z9:Z12" si="17">(Y9/Y$13)*100</f>
        <v>3.0148946731797679</v>
      </c>
      <c r="AA9" s="13">
        <f t="shared" si="2"/>
        <v>296062</v>
      </c>
      <c r="AB9" s="13">
        <f t="shared" si="3"/>
        <v>118225</v>
      </c>
      <c r="AC9" s="13">
        <f t="shared" si="4"/>
        <v>139663</v>
      </c>
      <c r="AD9" s="13">
        <f t="shared" si="5"/>
        <v>187418</v>
      </c>
      <c r="AE9" s="13">
        <f t="shared" si="6"/>
        <v>340704</v>
      </c>
      <c r="AF9" s="13">
        <f t="shared" si="7"/>
        <v>340697</v>
      </c>
      <c r="AG9" s="13">
        <f t="shared" si="8"/>
        <v>358339</v>
      </c>
      <c r="AH9" s="13">
        <f t="shared" si="9"/>
        <v>306655</v>
      </c>
      <c r="AI9" s="13">
        <f t="shared" si="10"/>
        <v>297235</v>
      </c>
      <c r="AJ9" s="13">
        <f t="shared" si="11"/>
        <v>293405</v>
      </c>
      <c r="AK9" s="27">
        <f t="shared" si="12"/>
        <v>2678403</v>
      </c>
      <c r="AL9" s="27">
        <f t="shared" ref="AL9:AL12" si="18">(AK9/AK$13)*100</f>
        <v>2.9915203827980221</v>
      </c>
      <c r="AN9" s="114"/>
      <c r="AO9" s="3" t="s">
        <v>7</v>
      </c>
      <c r="AP9" s="10">
        <f t="shared" si="13"/>
        <v>3.0458562567230096</v>
      </c>
      <c r="AQ9" s="10">
        <f t="shared" si="13"/>
        <v>1.8690871781331768</v>
      </c>
      <c r="AR9" s="10">
        <f t="shared" si="13"/>
        <v>1.7930499787303715</v>
      </c>
      <c r="AS9" s="10">
        <f t="shared" si="13"/>
        <v>1.8363988551188208</v>
      </c>
      <c r="AT9" s="10">
        <f t="shared" si="13"/>
        <v>2.3449178800301658</v>
      </c>
      <c r="AU9" s="10">
        <f t="shared" si="13"/>
        <v>5.0609109662271701</v>
      </c>
      <c r="AV9" s="10">
        <f t="shared" si="13"/>
        <v>4.3982341828546074</v>
      </c>
      <c r="AW9" s="10">
        <f t="shared" si="13"/>
        <v>3.2870156685051257</v>
      </c>
      <c r="AX9" s="10">
        <f t="shared" si="13"/>
        <v>3.5162783159245072</v>
      </c>
      <c r="AY9" s="10">
        <f t="shared" si="13"/>
        <v>3.1883609905524635</v>
      </c>
      <c r="AZ9" s="8">
        <f t="shared" ref="AZ9:AZ42" si="19">(AY9-AX9)</f>
        <v>-0.32791732537204377</v>
      </c>
      <c r="BA9" s="10"/>
      <c r="BB9" s="114"/>
      <c r="BC9" s="3" t="s">
        <v>7</v>
      </c>
      <c r="BD9" s="10">
        <f t="shared" si="14"/>
        <v>2.9025820717940447</v>
      </c>
      <c r="BE9" s="10">
        <f t="shared" si="14"/>
        <v>1.7581720567146779</v>
      </c>
      <c r="BF9" s="10">
        <f t="shared" si="14"/>
        <v>1.7353446886250068</v>
      </c>
      <c r="BG9" s="10">
        <f t="shared" si="14"/>
        <v>1.8200286012189184</v>
      </c>
      <c r="BH9" s="10">
        <f t="shared" si="14"/>
        <v>2.957234130389768</v>
      </c>
      <c r="BI9" s="10">
        <f t="shared" si="14"/>
        <v>5.0242282425576432</v>
      </c>
      <c r="BJ9" s="10">
        <f t="shared" si="14"/>
        <v>4.5268586648128624</v>
      </c>
      <c r="BK9" s="10">
        <f t="shared" si="14"/>
        <v>3.268786992469082</v>
      </c>
      <c r="BL9" s="10">
        <f t="shared" si="14"/>
        <v>3.3638399560074452</v>
      </c>
      <c r="BM9" s="10">
        <f t="shared" si="14"/>
        <v>3.1659811755408698</v>
      </c>
      <c r="BN9" s="8">
        <f t="shared" ref="BN9:BN42" si="20">(BM9-BL9)</f>
        <v>-0.19785878046657546</v>
      </c>
      <c r="BO9" s="10"/>
      <c r="BP9" s="114"/>
      <c r="BQ9" s="3" t="s">
        <v>7</v>
      </c>
      <c r="BR9" s="10">
        <f t="shared" si="15"/>
        <v>2.9786293890118434</v>
      </c>
      <c r="BS9" s="10">
        <f t="shared" si="15"/>
        <v>1.8170550966147676</v>
      </c>
      <c r="BT9" s="10">
        <f t="shared" si="15"/>
        <v>1.7658919592192159</v>
      </c>
      <c r="BU9" s="10">
        <f t="shared" si="15"/>
        <v>1.8286886273614431</v>
      </c>
      <c r="BV9" s="10">
        <f t="shared" si="15"/>
        <v>2.6359279962981392</v>
      </c>
      <c r="BW9" s="10">
        <f t="shared" si="15"/>
        <v>5.0435082283037307</v>
      </c>
      <c r="BX9" s="10">
        <f t="shared" si="15"/>
        <v>4.4582697003157028</v>
      </c>
      <c r="BY9" s="10">
        <f t="shared" si="15"/>
        <v>3.2785533930416255</v>
      </c>
      <c r="BZ9" s="10">
        <f t="shared" si="15"/>
        <v>3.4458349433063438</v>
      </c>
      <c r="CA9" s="10">
        <f t="shared" si="15"/>
        <v>3.1781032203038988</v>
      </c>
      <c r="CB9" s="8">
        <f t="shared" ref="CB9:CB42" si="21">(CA9-BZ9)</f>
        <v>-0.26773172300244497</v>
      </c>
      <c r="CC9" s="8"/>
      <c r="CD9" s="8"/>
    </row>
    <row r="10" spans="1:82" x14ac:dyDescent="0.25">
      <c r="A10" s="109"/>
      <c r="B10" s="3" t="s">
        <v>1</v>
      </c>
      <c r="C10" s="81">
        <v>1954996</v>
      </c>
      <c r="D10" s="56">
        <v>1236547</v>
      </c>
      <c r="E10" s="56">
        <v>1576675</v>
      </c>
      <c r="F10" s="56">
        <v>2028113</v>
      </c>
      <c r="G10" s="56">
        <v>2647359</v>
      </c>
      <c r="H10" s="56">
        <v>1517605</v>
      </c>
      <c r="I10" s="56">
        <v>1808043</v>
      </c>
      <c r="J10" s="56">
        <v>1913648</v>
      </c>
      <c r="K10" s="56">
        <v>1872803</v>
      </c>
      <c r="L10" s="56">
        <v>2066387</v>
      </c>
      <c r="M10" s="82">
        <f t="shared" si="0"/>
        <v>18622176</v>
      </c>
      <c r="N10" s="98">
        <f t="shared" si="16"/>
        <v>39.114944422520416</v>
      </c>
      <c r="O10" s="57">
        <v>1747556</v>
      </c>
      <c r="P10" s="57">
        <v>1098988</v>
      </c>
      <c r="Q10" s="57">
        <v>1409492</v>
      </c>
      <c r="R10" s="57">
        <v>1811085</v>
      </c>
      <c r="S10" s="57">
        <v>2413910</v>
      </c>
      <c r="T10" s="57">
        <v>1400832</v>
      </c>
      <c r="U10" s="57">
        <v>1572986</v>
      </c>
      <c r="V10" s="57">
        <v>1627525</v>
      </c>
      <c r="W10" s="57">
        <v>1581168</v>
      </c>
      <c r="X10" s="57">
        <v>1690266</v>
      </c>
      <c r="Y10" s="67">
        <f t="shared" si="1"/>
        <v>16353808</v>
      </c>
      <c r="Z10" s="67">
        <f t="shared" si="17"/>
        <v>39.007929455356418</v>
      </c>
      <c r="AA10" s="13">
        <f t="shared" si="2"/>
        <v>3702552</v>
      </c>
      <c r="AB10" s="13">
        <f t="shared" si="3"/>
        <v>2335535</v>
      </c>
      <c r="AC10" s="13">
        <f t="shared" si="4"/>
        <v>2986167</v>
      </c>
      <c r="AD10" s="13">
        <f t="shared" si="5"/>
        <v>3839198</v>
      </c>
      <c r="AE10" s="13">
        <f t="shared" si="6"/>
        <v>5061269</v>
      </c>
      <c r="AF10" s="13">
        <f t="shared" si="7"/>
        <v>2918437</v>
      </c>
      <c r="AG10" s="13">
        <f t="shared" si="8"/>
        <v>3381029</v>
      </c>
      <c r="AH10" s="13">
        <f t="shared" si="9"/>
        <v>3541173</v>
      </c>
      <c r="AI10" s="13">
        <f t="shared" si="10"/>
        <v>3453971</v>
      </c>
      <c r="AJ10" s="13">
        <f t="shared" si="11"/>
        <v>3756653</v>
      </c>
      <c r="AK10" s="27">
        <f t="shared" si="12"/>
        <v>34975984</v>
      </c>
      <c r="AL10" s="27">
        <f t="shared" si="18"/>
        <v>39.064834173355351</v>
      </c>
      <c r="AN10" s="114"/>
      <c r="AO10" s="3" t="s">
        <v>1</v>
      </c>
      <c r="AP10" s="10">
        <f t="shared" si="13"/>
        <v>37.056442479469645</v>
      </c>
      <c r="AQ10" s="10">
        <f t="shared" si="13"/>
        <v>35.798921064714698</v>
      </c>
      <c r="AR10" s="10">
        <f t="shared" si="13"/>
        <v>37.658945986608607</v>
      </c>
      <c r="AS10" s="10">
        <f t="shared" si="13"/>
        <v>37.407339914543378</v>
      </c>
      <c r="AT10" s="10">
        <f t="shared" si="13"/>
        <v>39.032459485540265</v>
      </c>
      <c r="AU10" s="10">
        <f t="shared" si="13"/>
        <v>42.744283224445049</v>
      </c>
      <c r="AV10" s="10">
        <f t="shared" si="13"/>
        <v>42.184257293584949</v>
      </c>
      <c r="AW10" s="10">
        <f t="shared" si="13"/>
        <v>38.186940098733594</v>
      </c>
      <c r="AX10" s="10">
        <f t="shared" si="13"/>
        <v>40.36394303882588</v>
      </c>
      <c r="AY10" s="10">
        <f t="shared" si="13"/>
        <v>41.323087020401502</v>
      </c>
      <c r="AZ10" s="8">
        <f t="shared" si="19"/>
        <v>0.95914398157562175</v>
      </c>
      <c r="BA10" s="10"/>
      <c r="BB10" s="114"/>
      <c r="BC10" s="3" t="s">
        <v>1</v>
      </c>
      <c r="BD10" s="10">
        <f t="shared" si="14"/>
        <v>37.470541807744006</v>
      </c>
      <c r="BE10" s="10">
        <f t="shared" si="14"/>
        <v>36.005702002548276</v>
      </c>
      <c r="BF10" s="10">
        <f t="shared" si="14"/>
        <v>37.867175326419861</v>
      </c>
      <c r="BG10" s="10">
        <f t="shared" si="14"/>
        <v>37.519367350815727</v>
      </c>
      <c r="BH10" s="10">
        <f t="shared" si="14"/>
        <v>39.295704855137679</v>
      </c>
      <c r="BI10" s="10">
        <f t="shared" si="14"/>
        <v>43.71137546333842</v>
      </c>
      <c r="BJ10" s="10">
        <f t="shared" si="14"/>
        <v>41.928806225883392</v>
      </c>
      <c r="BK10" s="10">
        <f t="shared" si="14"/>
        <v>37.482439372653786</v>
      </c>
      <c r="BL10" s="10">
        <f t="shared" si="14"/>
        <v>39.666754387527348</v>
      </c>
      <c r="BM10" s="10">
        <f t="shared" si="14"/>
        <v>39.944691217048451</v>
      </c>
      <c r="BN10" s="8">
        <f t="shared" si="20"/>
        <v>0.27793682952110288</v>
      </c>
      <c r="BO10" s="10"/>
      <c r="BP10" s="114"/>
      <c r="BQ10" s="3" t="s">
        <v>1</v>
      </c>
      <c r="BR10" s="10">
        <f t="shared" si="15"/>
        <v>37.250745457183221</v>
      </c>
      <c r="BS10" s="10">
        <f t="shared" si="15"/>
        <v>35.895925354807964</v>
      </c>
      <c r="BT10" s="10">
        <f t="shared" si="15"/>
        <v>37.756945606107337</v>
      </c>
      <c r="BU10" s="10">
        <f t="shared" si="15"/>
        <v>37.460103729571323</v>
      </c>
      <c r="BV10" s="10">
        <f t="shared" si="15"/>
        <v>39.157569778740154</v>
      </c>
      <c r="BW10" s="10">
        <f t="shared" si="15"/>
        <v>43.203083746807444</v>
      </c>
      <c r="BX10" s="10">
        <f t="shared" si="15"/>
        <v>42.065025427287289</v>
      </c>
      <c r="BY10" s="10">
        <f t="shared" si="15"/>
        <v>37.859890608329863</v>
      </c>
      <c r="BZ10" s="10">
        <f t="shared" si="15"/>
        <v>40.041764815606356</v>
      </c>
      <c r="CA10" s="10">
        <f t="shared" si="15"/>
        <v>40.691300410232621</v>
      </c>
      <c r="CB10" s="8">
        <f t="shared" si="21"/>
        <v>0.64953559462626487</v>
      </c>
      <c r="CC10" s="8"/>
      <c r="CD10" s="8"/>
    </row>
    <row r="11" spans="1:82" x14ac:dyDescent="0.25">
      <c r="A11" s="109"/>
      <c r="B11" s="3" t="s">
        <v>8</v>
      </c>
      <c r="C11" s="81">
        <v>263254</v>
      </c>
      <c r="D11" s="56">
        <v>174568</v>
      </c>
      <c r="E11" s="56">
        <v>221918</v>
      </c>
      <c r="F11" s="56">
        <v>256966</v>
      </c>
      <c r="G11" s="56">
        <v>384531</v>
      </c>
      <c r="H11" s="56">
        <v>272568</v>
      </c>
      <c r="I11" s="56">
        <v>256702</v>
      </c>
      <c r="J11" s="56">
        <v>241927</v>
      </c>
      <c r="K11" s="56">
        <v>240815</v>
      </c>
      <c r="L11" s="56">
        <v>280253</v>
      </c>
      <c r="M11" s="82">
        <f t="shared" si="0"/>
        <v>2593502</v>
      </c>
      <c r="N11" s="98">
        <f t="shared" si="16"/>
        <v>5.4475205577315746</v>
      </c>
      <c r="O11" s="57">
        <v>192836</v>
      </c>
      <c r="P11" s="57">
        <v>131187</v>
      </c>
      <c r="Q11" s="57">
        <v>170210</v>
      </c>
      <c r="R11" s="57">
        <v>202247</v>
      </c>
      <c r="S11" s="57">
        <v>296570</v>
      </c>
      <c r="T11" s="57">
        <v>210945</v>
      </c>
      <c r="U11" s="57">
        <v>201336</v>
      </c>
      <c r="V11" s="57">
        <v>192485</v>
      </c>
      <c r="W11" s="57">
        <v>188806</v>
      </c>
      <c r="X11" s="57">
        <v>214568</v>
      </c>
      <c r="Y11" s="67">
        <f t="shared" si="1"/>
        <v>2001190</v>
      </c>
      <c r="Z11" s="67">
        <f t="shared" si="17"/>
        <v>4.7733395394372202</v>
      </c>
      <c r="AA11" s="13">
        <f t="shared" si="2"/>
        <v>456090</v>
      </c>
      <c r="AB11" s="13">
        <f t="shared" si="3"/>
        <v>305755</v>
      </c>
      <c r="AC11" s="13">
        <f t="shared" si="4"/>
        <v>392128</v>
      </c>
      <c r="AD11" s="13">
        <f t="shared" si="5"/>
        <v>459213</v>
      </c>
      <c r="AE11" s="13">
        <f t="shared" si="6"/>
        <v>681101</v>
      </c>
      <c r="AF11" s="13">
        <f t="shared" si="7"/>
        <v>483513</v>
      </c>
      <c r="AG11" s="13">
        <f t="shared" si="8"/>
        <v>458038</v>
      </c>
      <c r="AH11" s="13">
        <f t="shared" si="9"/>
        <v>434412</v>
      </c>
      <c r="AI11" s="13">
        <f t="shared" si="10"/>
        <v>429621</v>
      </c>
      <c r="AJ11" s="13">
        <f t="shared" si="11"/>
        <v>494821</v>
      </c>
      <c r="AK11" s="27">
        <f t="shared" si="12"/>
        <v>4594692</v>
      </c>
      <c r="AL11" s="27">
        <f t="shared" si="18"/>
        <v>5.1318322039958177</v>
      </c>
      <c r="AN11" s="114"/>
      <c r="AO11" s="3" t="s">
        <v>8</v>
      </c>
      <c r="AP11" s="10">
        <f t="shared" si="13"/>
        <v>4.9899113391998258</v>
      </c>
      <c r="AQ11" s="10">
        <f t="shared" si="13"/>
        <v>5.0538685973320181</v>
      </c>
      <c r="AR11" s="10">
        <f t="shared" si="13"/>
        <v>5.300520383374006</v>
      </c>
      <c r="AS11" s="10">
        <f t="shared" si="13"/>
        <v>4.7395852738385642</v>
      </c>
      <c r="AT11" s="10">
        <f t="shared" si="13"/>
        <v>5.669495779920398</v>
      </c>
      <c r="AU11" s="10">
        <f t="shared" si="13"/>
        <v>7.6770462603381899</v>
      </c>
      <c r="AV11" s="10">
        <f t="shared" si="13"/>
        <v>5.9892288047230311</v>
      </c>
      <c r="AW11" s="10">
        <f t="shared" si="13"/>
        <v>4.8276652013673997</v>
      </c>
      <c r="AX11" s="10">
        <f t="shared" si="13"/>
        <v>5.1902111129119586</v>
      </c>
      <c r="AY11" s="10">
        <f t="shared" si="13"/>
        <v>5.6044289413012098</v>
      </c>
      <c r="AZ11" s="8">
        <f t="shared" si="19"/>
        <v>0.41421782838925125</v>
      </c>
      <c r="BA11" s="10"/>
      <c r="BB11" s="114"/>
      <c r="BC11" s="3" t="s">
        <v>8</v>
      </c>
      <c r="BD11" s="10">
        <f t="shared" si="14"/>
        <v>4.1347283864082884</v>
      </c>
      <c r="BE11" s="10">
        <f t="shared" si="14"/>
        <v>4.2980269380632912</v>
      </c>
      <c r="BF11" s="10">
        <f t="shared" si="14"/>
        <v>4.5728332706463917</v>
      </c>
      <c r="BG11" s="10">
        <f t="shared" si="14"/>
        <v>4.1898527615216441</v>
      </c>
      <c r="BH11" s="10">
        <f t="shared" si="14"/>
        <v>4.8278217451720149</v>
      </c>
      <c r="BI11" s="10">
        <f t="shared" si="14"/>
        <v>6.5822997312410942</v>
      </c>
      <c r="BJ11" s="10">
        <f t="shared" si="14"/>
        <v>5.3667217192616201</v>
      </c>
      <c r="BK11" s="10">
        <f t="shared" si="14"/>
        <v>4.4329932521130333</v>
      </c>
      <c r="BL11" s="10">
        <f t="shared" si="14"/>
        <v>4.7365752588538905</v>
      </c>
      <c r="BM11" s="10">
        <f t="shared" si="14"/>
        <v>5.0707122459184841</v>
      </c>
      <c r="BN11" s="8">
        <f t="shared" si="20"/>
        <v>0.3341369870645936</v>
      </c>
      <c r="BO11" s="10"/>
      <c r="BP11" s="114"/>
      <c r="BQ11" s="3" t="s">
        <v>8</v>
      </c>
      <c r="BR11" s="10">
        <f t="shared" si="15"/>
        <v>4.588643858497246</v>
      </c>
      <c r="BS11" s="10">
        <f t="shared" si="15"/>
        <v>4.6992910219111712</v>
      </c>
      <c r="BT11" s="10">
        <f t="shared" si="15"/>
        <v>4.958046742406454</v>
      </c>
      <c r="BU11" s="10">
        <f t="shared" si="15"/>
        <v>4.4806666949627587</v>
      </c>
      <c r="BV11" s="10">
        <f t="shared" si="15"/>
        <v>5.2694808226691165</v>
      </c>
      <c r="BW11" s="10">
        <f t="shared" si="15"/>
        <v>7.1576849634479371</v>
      </c>
      <c r="BX11" s="10">
        <f t="shared" si="15"/>
        <v>5.6986734265408003</v>
      </c>
      <c r="BY11" s="10">
        <f t="shared" si="15"/>
        <v>4.6444471362867024</v>
      </c>
      <c r="BZ11" s="10">
        <f t="shared" si="15"/>
        <v>4.9805812040244746</v>
      </c>
      <c r="CA11" s="10">
        <f t="shared" si="15"/>
        <v>5.359800322332597</v>
      </c>
      <c r="CB11" s="8">
        <f t="shared" si="21"/>
        <v>0.37921911830812238</v>
      </c>
      <c r="CC11" s="8"/>
      <c r="CD11" s="8"/>
    </row>
    <row r="12" spans="1:82" x14ac:dyDescent="0.25">
      <c r="A12" s="109"/>
      <c r="B12" s="3" t="s">
        <v>9</v>
      </c>
      <c r="C12" s="81">
        <v>903398</v>
      </c>
      <c r="D12" s="56">
        <v>638931</v>
      </c>
      <c r="E12" s="56">
        <v>734145</v>
      </c>
      <c r="F12" s="56">
        <v>1131306</v>
      </c>
      <c r="G12" s="56">
        <v>1332990</v>
      </c>
      <c r="H12" s="56">
        <v>718565</v>
      </c>
      <c r="I12" s="56">
        <v>1000257</v>
      </c>
      <c r="J12" s="56">
        <v>1022740</v>
      </c>
      <c r="K12" s="56">
        <v>866343</v>
      </c>
      <c r="L12" s="56">
        <v>920269</v>
      </c>
      <c r="M12" s="82">
        <f t="shared" si="0"/>
        <v>9268944</v>
      </c>
      <c r="N12" s="98">
        <f t="shared" si="16"/>
        <v>19.468950858130331</v>
      </c>
      <c r="O12" s="57">
        <v>828479</v>
      </c>
      <c r="P12" s="57">
        <v>589130</v>
      </c>
      <c r="Q12" s="57">
        <v>685164</v>
      </c>
      <c r="R12" s="57">
        <v>1043490</v>
      </c>
      <c r="S12" s="57">
        <v>1260796</v>
      </c>
      <c r="T12" s="57">
        <v>671898</v>
      </c>
      <c r="U12" s="57">
        <v>910324</v>
      </c>
      <c r="V12" s="57">
        <v>926611</v>
      </c>
      <c r="W12" s="57">
        <v>784914</v>
      </c>
      <c r="X12" s="57">
        <v>830577</v>
      </c>
      <c r="Y12" s="67">
        <f t="shared" si="1"/>
        <v>8531383</v>
      </c>
      <c r="Z12" s="67">
        <f t="shared" si="17"/>
        <v>20.349485955847531</v>
      </c>
      <c r="AA12" s="13">
        <f t="shared" si="2"/>
        <v>1731877</v>
      </c>
      <c r="AB12" s="13">
        <f t="shared" si="3"/>
        <v>1228061</v>
      </c>
      <c r="AC12" s="13">
        <f t="shared" si="4"/>
        <v>1419309</v>
      </c>
      <c r="AD12" s="13">
        <f t="shared" si="5"/>
        <v>2174796</v>
      </c>
      <c r="AE12" s="13">
        <f t="shared" si="6"/>
        <v>2593786</v>
      </c>
      <c r="AF12" s="13">
        <f t="shared" si="7"/>
        <v>1390463</v>
      </c>
      <c r="AG12" s="13">
        <f t="shared" si="8"/>
        <v>1910581</v>
      </c>
      <c r="AH12" s="13">
        <f t="shared" si="9"/>
        <v>1949351</v>
      </c>
      <c r="AI12" s="13">
        <f t="shared" si="10"/>
        <v>1651257</v>
      </c>
      <c r="AJ12" s="13">
        <f t="shared" si="11"/>
        <v>1750846</v>
      </c>
      <c r="AK12" s="27">
        <f t="shared" si="12"/>
        <v>17800327</v>
      </c>
      <c r="AL12" s="27">
        <f t="shared" si="18"/>
        <v>19.881265455933992</v>
      </c>
      <c r="AN12" s="114"/>
      <c r="AO12" s="3" t="s">
        <v>9</v>
      </c>
      <c r="AP12" s="10">
        <f t="shared" si="13"/>
        <v>17.12367494514972</v>
      </c>
      <c r="AQ12" s="10">
        <f t="shared" si="13"/>
        <v>18.497509948913564</v>
      </c>
      <c r="AR12" s="10">
        <f t="shared" si="13"/>
        <v>17.535082944385355</v>
      </c>
      <c r="AS12" s="10">
        <f t="shared" si="13"/>
        <v>20.86626735756953</v>
      </c>
      <c r="AT12" s="10">
        <f t="shared" si="13"/>
        <v>19.653503045726069</v>
      </c>
      <c r="AU12" s="10">
        <f t="shared" si="13"/>
        <v>20.238827544172139</v>
      </c>
      <c r="AV12" s="10">
        <f t="shared" si="13"/>
        <v>23.337442000942126</v>
      </c>
      <c r="AW12" s="10">
        <f t="shared" si="13"/>
        <v>20.408827076128315</v>
      </c>
      <c r="AX12" s="10">
        <f t="shared" si="13"/>
        <v>18.672022366519876</v>
      </c>
      <c r="AY12" s="10">
        <f t="shared" si="13"/>
        <v>18.40330778754312</v>
      </c>
      <c r="AZ12" s="8">
        <f t="shared" si="19"/>
        <v>-0.26871457897675555</v>
      </c>
      <c r="BA12" s="10"/>
      <c r="BB12" s="114"/>
      <c r="BC12" s="3" t="s">
        <v>9</v>
      </c>
      <c r="BD12" s="10">
        <f t="shared" si="14"/>
        <v>17.763984104851545</v>
      </c>
      <c r="BE12" s="10">
        <f t="shared" si="14"/>
        <v>19.301429333861027</v>
      </c>
      <c r="BF12" s="10">
        <f t="shared" si="14"/>
        <v>18.407500940304121</v>
      </c>
      <c r="BG12" s="10">
        <f t="shared" si="14"/>
        <v>21.617474959431888</v>
      </c>
      <c r="BH12" s="10">
        <f t="shared" si="14"/>
        <v>20.524322571486987</v>
      </c>
      <c r="BI12" s="10">
        <f t="shared" si="14"/>
        <v>20.965815851626861</v>
      </c>
      <c r="BJ12" s="10">
        <f t="shared" si="14"/>
        <v>24.26518646623115</v>
      </c>
      <c r="BK12" s="10">
        <f t="shared" si="14"/>
        <v>21.340157988070288</v>
      </c>
      <c r="BL12" s="10">
        <f t="shared" si="14"/>
        <v>19.691133929684664</v>
      </c>
      <c r="BM12" s="10">
        <f t="shared" si="14"/>
        <v>19.628355416829336</v>
      </c>
      <c r="BN12" s="8">
        <f t="shared" si="20"/>
        <v>-6.2778512855327762E-2</v>
      </c>
      <c r="BO12" s="10"/>
      <c r="BP12" s="114"/>
      <c r="BQ12" s="3" t="s">
        <v>9</v>
      </c>
      <c r="BR12" s="10">
        <f t="shared" si="15"/>
        <v>17.424119712606362</v>
      </c>
      <c r="BS12" s="10">
        <f t="shared" si="15"/>
        <v>18.874641564845238</v>
      </c>
      <c r="BT12" s="10">
        <f t="shared" si="15"/>
        <v>17.9456717294306</v>
      </c>
      <c r="BU12" s="10">
        <f t="shared" si="15"/>
        <v>21.220078711922852</v>
      </c>
      <c r="BV12" s="10">
        <f t="shared" si="15"/>
        <v>20.067369722122912</v>
      </c>
      <c r="BW12" s="10">
        <f t="shared" si="15"/>
        <v>20.58371979105155</v>
      </c>
      <c r="BX12" s="10">
        <f t="shared" si="15"/>
        <v>23.770467022285814</v>
      </c>
      <c r="BY12" s="10">
        <f t="shared" si="15"/>
        <v>20.841177659842774</v>
      </c>
      <c r="BZ12" s="10">
        <f t="shared" si="15"/>
        <v>19.14296455995829</v>
      </c>
      <c r="CA12" s="10">
        <f t="shared" si="15"/>
        <v>18.964807385205436</v>
      </c>
      <c r="CB12" s="8">
        <f t="shared" si="21"/>
        <v>-0.17815717475285453</v>
      </c>
      <c r="CC12" s="8"/>
      <c r="CD12" s="8"/>
    </row>
    <row r="13" spans="1:82" x14ac:dyDescent="0.25">
      <c r="A13" s="35"/>
      <c r="B13" s="6" t="s">
        <v>2</v>
      </c>
      <c r="C13" s="83">
        <f t="shared" ref="C13:P13" si="22">SUM(C8:C12)</f>
        <v>5275725</v>
      </c>
      <c r="D13" s="7">
        <f t="shared" si="22"/>
        <v>3454146</v>
      </c>
      <c r="E13" s="7">
        <f t="shared" ref="E13:H13" si="23">SUM(E8:E12)</f>
        <v>4186721</v>
      </c>
      <c r="F13" s="7">
        <f t="shared" si="23"/>
        <v>5421698</v>
      </c>
      <c r="G13" s="7">
        <f t="shared" si="23"/>
        <v>6782455</v>
      </c>
      <c r="H13" s="7">
        <f t="shared" si="23"/>
        <v>3550428</v>
      </c>
      <c r="I13" s="7">
        <f>SUM(I8:I12)</f>
        <v>4286061</v>
      </c>
      <c r="J13" s="7">
        <f t="shared" ref="J13" si="24">SUM(J8:J12)</f>
        <v>5011263</v>
      </c>
      <c r="K13" s="7">
        <f>SUM(K8:K12)</f>
        <v>4639792</v>
      </c>
      <c r="L13" s="7">
        <f>SUM(L8:L12)</f>
        <v>5000563</v>
      </c>
      <c r="M13" s="22">
        <f t="shared" si="0"/>
        <v>47608852</v>
      </c>
      <c r="N13" s="97">
        <f>SUM(N8:N12)</f>
        <v>100</v>
      </c>
      <c r="O13" s="14">
        <f t="shared" si="22"/>
        <v>4663813</v>
      </c>
      <c r="P13" s="14">
        <f t="shared" si="22"/>
        <v>3052261</v>
      </c>
      <c r="Q13" s="14">
        <f t="shared" ref="Q13:T13" si="25">SUM(Q8:Q12)</f>
        <v>3722200</v>
      </c>
      <c r="R13" s="14">
        <f t="shared" si="25"/>
        <v>4827067</v>
      </c>
      <c r="S13" s="14">
        <f>SUM(S8:S12)</f>
        <v>6142936</v>
      </c>
      <c r="T13" s="14">
        <f t="shared" si="25"/>
        <v>3204731</v>
      </c>
      <c r="U13" s="14">
        <f>SUM(U8:U12)</f>
        <v>3751564</v>
      </c>
      <c r="V13" s="14">
        <f t="shared" ref="V13" si="26">SUM(V8:V12)</f>
        <v>4342100</v>
      </c>
      <c r="W13" s="14">
        <f>SUM(W8:W12)</f>
        <v>3986129</v>
      </c>
      <c r="X13" s="14">
        <f>SUM(X8:X12)</f>
        <v>4231516</v>
      </c>
      <c r="Y13" s="68">
        <f t="shared" si="1"/>
        <v>41924317</v>
      </c>
      <c r="Z13" s="68">
        <f>SUM(Z8:Z12)</f>
        <v>99.999999999999986</v>
      </c>
      <c r="AA13" s="14">
        <f t="shared" si="2"/>
        <v>9939538</v>
      </c>
      <c r="AB13" s="14">
        <f t="shared" si="3"/>
        <v>6506407</v>
      </c>
      <c r="AC13" s="14">
        <f t="shared" si="4"/>
        <v>7908921</v>
      </c>
      <c r="AD13" s="14">
        <f t="shared" si="5"/>
        <v>10248765</v>
      </c>
      <c r="AE13" s="14">
        <f t="shared" si="6"/>
        <v>12925391</v>
      </c>
      <c r="AF13" s="14">
        <f t="shared" si="7"/>
        <v>6755159</v>
      </c>
      <c r="AG13" s="14">
        <f t="shared" si="8"/>
        <v>8037625</v>
      </c>
      <c r="AH13" s="14">
        <f t="shared" si="9"/>
        <v>9353363</v>
      </c>
      <c r="AI13" s="14">
        <f t="shared" si="10"/>
        <v>8625921</v>
      </c>
      <c r="AJ13" s="14">
        <f t="shared" si="11"/>
        <v>9232079</v>
      </c>
      <c r="AK13" s="69">
        <f t="shared" si="12"/>
        <v>89533169</v>
      </c>
      <c r="AL13" s="69">
        <f>SUM(AL8:AL12)</f>
        <v>100</v>
      </c>
      <c r="AN13" s="17"/>
      <c r="AO13" s="3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8"/>
      <c r="BA13" s="10"/>
      <c r="BB13" s="17"/>
      <c r="BC13" s="3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8"/>
      <c r="BO13" s="10"/>
      <c r="BP13" s="17"/>
      <c r="BQ13" s="3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8"/>
      <c r="CC13" s="8"/>
      <c r="CD13" s="8"/>
    </row>
    <row r="14" spans="1:82" x14ac:dyDescent="0.25">
      <c r="A14" s="109" t="s">
        <v>10</v>
      </c>
      <c r="B14" s="3" t="s">
        <v>0</v>
      </c>
      <c r="C14" s="84">
        <v>754936</v>
      </c>
      <c r="D14" s="54">
        <v>441465</v>
      </c>
      <c r="E14" s="54">
        <v>517298</v>
      </c>
      <c r="F14" s="54">
        <v>630269</v>
      </c>
      <c r="G14" s="54">
        <v>721351</v>
      </c>
      <c r="H14" s="54">
        <v>307792</v>
      </c>
      <c r="I14" s="54">
        <v>295993</v>
      </c>
      <c r="J14" s="54">
        <v>484691</v>
      </c>
      <c r="K14" s="54">
        <v>528551</v>
      </c>
      <c r="L14" s="54">
        <v>607300</v>
      </c>
      <c r="M14" s="82">
        <f t="shared" si="0"/>
        <v>5289646</v>
      </c>
      <c r="N14" s="96">
        <f>(M14/M$19)*100</f>
        <v>17.122941593233516</v>
      </c>
      <c r="O14" s="57">
        <v>733182</v>
      </c>
      <c r="P14" s="57">
        <v>430258</v>
      </c>
      <c r="Q14" s="57">
        <v>504117</v>
      </c>
      <c r="R14" s="57">
        <v>618096</v>
      </c>
      <c r="S14" s="57">
        <v>701044</v>
      </c>
      <c r="T14" s="57">
        <v>299337</v>
      </c>
      <c r="U14" s="57">
        <v>289984</v>
      </c>
      <c r="V14" s="57">
        <v>460580</v>
      </c>
      <c r="W14" s="57">
        <v>504538</v>
      </c>
      <c r="X14" s="57">
        <v>581062</v>
      </c>
      <c r="Y14" s="67">
        <f t="shared" si="1"/>
        <v>5122198</v>
      </c>
      <c r="Z14" s="67">
        <f>(Y14/Y$19)*100</f>
        <v>18.003488858320303</v>
      </c>
      <c r="AA14" s="13">
        <f t="shared" si="2"/>
        <v>1488118</v>
      </c>
      <c r="AB14" s="13">
        <f t="shared" si="3"/>
        <v>871723</v>
      </c>
      <c r="AC14" s="13">
        <f t="shared" si="4"/>
        <v>1021415</v>
      </c>
      <c r="AD14" s="13">
        <f t="shared" si="5"/>
        <v>1248365</v>
      </c>
      <c r="AE14" s="13">
        <f t="shared" si="6"/>
        <v>1422395</v>
      </c>
      <c r="AF14" s="13">
        <f t="shared" si="7"/>
        <v>607129</v>
      </c>
      <c r="AG14" s="13">
        <f t="shared" si="8"/>
        <v>585977</v>
      </c>
      <c r="AH14" s="13">
        <f t="shared" si="9"/>
        <v>945271</v>
      </c>
      <c r="AI14" s="13">
        <f t="shared" si="10"/>
        <v>1033089</v>
      </c>
      <c r="AJ14" s="13">
        <f t="shared" si="11"/>
        <v>1188362</v>
      </c>
      <c r="AK14" s="27">
        <f t="shared" si="12"/>
        <v>10411844</v>
      </c>
      <c r="AL14" s="27">
        <f>(AK14/AK$19)*100</f>
        <v>17.545105093417625</v>
      </c>
      <c r="AN14" s="114" t="s">
        <v>12</v>
      </c>
      <c r="AO14" s="3" t="s">
        <v>0</v>
      </c>
      <c r="AP14" s="8">
        <f t="shared" ref="AP14:AY18" si="27">(C14/C$19)*100</f>
        <v>21.545598203601187</v>
      </c>
      <c r="AQ14" s="8">
        <f t="shared" si="27"/>
        <v>21.034272621020982</v>
      </c>
      <c r="AR14" s="8">
        <f t="shared" si="27"/>
        <v>19.654836483894599</v>
      </c>
      <c r="AS14" s="8">
        <f t="shared" si="27"/>
        <v>17.804812592517262</v>
      </c>
      <c r="AT14" s="8">
        <f t="shared" si="27"/>
        <v>17.37966522958666</v>
      </c>
      <c r="AU14" s="8">
        <f t="shared" si="27"/>
        <v>13.989121107669037</v>
      </c>
      <c r="AV14" s="8">
        <f t="shared" si="27"/>
        <v>10.9907014981126</v>
      </c>
      <c r="AW14" s="8">
        <f t="shared" si="27"/>
        <v>15.845214195509447</v>
      </c>
      <c r="AX14" s="8">
        <f t="shared" si="27"/>
        <v>16.504283517792931</v>
      </c>
      <c r="AY14" s="8">
        <f t="shared" si="27"/>
        <v>15.92974021906606</v>
      </c>
      <c r="AZ14" s="8">
        <f t="shared" si="19"/>
        <v>-0.57454329872687104</v>
      </c>
      <c r="BA14" s="10"/>
      <c r="BB14" s="114" t="s">
        <v>12</v>
      </c>
      <c r="BC14" s="3" t="s">
        <v>0</v>
      </c>
      <c r="BD14" s="8">
        <f t="shared" ref="BD14:BM18" si="28">(O14/O$19)*100</f>
        <v>22.292945988448249</v>
      </c>
      <c r="BE14" s="8">
        <f t="shared" si="28"/>
        <v>22.156387975986576</v>
      </c>
      <c r="BF14" s="8">
        <f t="shared" si="28"/>
        <v>20.542732005646311</v>
      </c>
      <c r="BG14" s="8">
        <f t="shared" si="28"/>
        <v>18.654512332701351</v>
      </c>
      <c r="BH14" s="8">
        <f t="shared" si="28"/>
        <v>18.202580709487389</v>
      </c>
      <c r="BI14" s="8">
        <f t="shared" si="28"/>
        <v>14.816851602799064</v>
      </c>
      <c r="BJ14" s="8">
        <f t="shared" si="28"/>
        <v>11.680695015532153</v>
      </c>
      <c r="BK14" s="8">
        <f t="shared" si="28"/>
        <v>16.593082552909411</v>
      </c>
      <c r="BL14" s="8">
        <f t="shared" si="28"/>
        <v>17.330666890167915</v>
      </c>
      <c r="BM14" s="8">
        <f t="shared" si="28"/>
        <v>17.030776693480195</v>
      </c>
      <c r="BN14" s="8">
        <f t="shared" si="20"/>
        <v>-0.29989019668771988</v>
      </c>
      <c r="BO14" s="10"/>
      <c r="BP14" s="114" t="s">
        <v>12</v>
      </c>
      <c r="BQ14" s="3" t="s">
        <v>0</v>
      </c>
      <c r="BR14" s="8">
        <f t="shared" ref="BR14:BY18" si="29">(AA14/AA$19)*100</f>
        <v>21.907442213029743</v>
      </c>
      <c r="BS14" s="8">
        <f t="shared" si="29"/>
        <v>21.573547969251887</v>
      </c>
      <c r="BT14" s="8">
        <f t="shared" si="29"/>
        <v>20.083253635931783</v>
      </c>
      <c r="BU14" s="8">
        <f t="shared" si="29"/>
        <v>18.215621573713907</v>
      </c>
      <c r="BV14" s="8">
        <f t="shared" si="29"/>
        <v>17.775737981901777</v>
      </c>
      <c r="BW14" s="8">
        <f t="shared" si="29"/>
        <v>14.385337560665622</v>
      </c>
      <c r="BX14" s="8">
        <f t="shared" si="29"/>
        <v>11.321664991535467</v>
      </c>
      <c r="BY14" s="8">
        <f t="shared" si="29"/>
        <v>16.201000026394059</v>
      </c>
      <c r="BZ14" s="8">
        <f t="shared" ref="BZ14:CA18" si="30">(AI14/AI$19)*100</f>
        <v>16.897790423949154</v>
      </c>
      <c r="CA14" s="8">
        <f t="shared" si="30"/>
        <v>16.449736102303909</v>
      </c>
      <c r="CB14" s="8">
        <f t="shared" si="21"/>
        <v>-0.44805432164524461</v>
      </c>
      <c r="CC14" s="8"/>
      <c r="CD14" s="8"/>
    </row>
    <row r="15" spans="1:82" x14ac:dyDescent="0.25">
      <c r="A15" s="109"/>
      <c r="B15" s="3" t="s">
        <v>61</v>
      </c>
      <c r="C15" s="85">
        <v>10075</v>
      </c>
      <c r="D15" s="53">
        <v>1875</v>
      </c>
      <c r="E15" s="53">
        <v>512</v>
      </c>
      <c r="F15" s="53">
        <v>1197</v>
      </c>
      <c r="G15" s="53">
        <v>2924</v>
      </c>
      <c r="H15" s="53">
        <v>1072</v>
      </c>
      <c r="I15" s="53">
        <v>1953</v>
      </c>
      <c r="J15" s="53">
        <v>1854</v>
      </c>
      <c r="K15" s="53">
        <v>1643</v>
      </c>
      <c r="L15" s="53">
        <v>1800</v>
      </c>
      <c r="M15" s="82">
        <f t="shared" si="0"/>
        <v>24905</v>
      </c>
      <c r="N15" s="98">
        <f t="shared" ref="N15:N18" si="31">(M15/M$19)*100</f>
        <v>8.0619168159737117E-2</v>
      </c>
      <c r="O15" s="58">
        <v>8854</v>
      </c>
      <c r="P15" s="58">
        <v>1234</v>
      </c>
      <c r="Q15" s="58">
        <v>487</v>
      </c>
      <c r="R15" s="58">
        <v>2104</v>
      </c>
      <c r="S15" s="58">
        <v>4235</v>
      </c>
      <c r="T15" s="58">
        <v>3208</v>
      </c>
      <c r="U15" s="58">
        <v>2394</v>
      </c>
      <c r="V15" s="58">
        <v>2037</v>
      </c>
      <c r="W15" s="58">
        <v>4084</v>
      </c>
      <c r="X15" s="58">
        <v>2049</v>
      </c>
      <c r="Y15" s="67">
        <f t="shared" si="1"/>
        <v>30686</v>
      </c>
      <c r="Z15" s="67">
        <f t="shared" ref="Z15:Z18" si="32">(Y15/Y$19)*100</f>
        <v>0.10785507688426275</v>
      </c>
      <c r="AA15" s="15">
        <f t="shared" si="2"/>
        <v>18929</v>
      </c>
      <c r="AB15" s="15">
        <f t="shared" si="3"/>
        <v>3109</v>
      </c>
      <c r="AC15" s="15">
        <f t="shared" si="4"/>
        <v>999</v>
      </c>
      <c r="AD15" s="15">
        <f t="shared" si="5"/>
        <v>3301</v>
      </c>
      <c r="AE15" s="15">
        <f t="shared" si="6"/>
        <v>7159</v>
      </c>
      <c r="AF15" s="15">
        <f t="shared" si="7"/>
        <v>4280</v>
      </c>
      <c r="AG15" s="13">
        <f t="shared" si="8"/>
        <v>4347</v>
      </c>
      <c r="AH15" s="15">
        <f t="shared" si="9"/>
        <v>3891</v>
      </c>
      <c r="AI15" s="13">
        <f t="shared" si="10"/>
        <v>5727</v>
      </c>
      <c r="AJ15" s="13">
        <f t="shared" si="11"/>
        <v>3849</v>
      </c>
      <c r="AK15" s="27">
        <f t="shared" si="12"/>
        <v>55591</v>
      </c>
      <c r="AL15" s="27">
        <f t="shared" ref="AL15:AL18" si="33">(AK15/AK$19)*100</f>
        <v>9.3676964161985066E-2</v>
      </c>
      <c r="AN15" s="114"/>
      <c r="AO15" s="3" t="s">
        <v>11</v>
      </c>
      <c r="AP15" s="8">
        <f t="shared" si="27"/>
        <v>0.28753682683205195</v>
      </c>
      <c r="AQ15" s="8">
        <f t="shared" si="27"/>
        <v>8.9337232089552604E-2</v>
      </c>
      <c r="AR15" s="8">
        <f t="shared" si="27"/>
        <v>1.9453537960235752E-2</v>
      </c>
      <c r="AS15" s="8">
        <f t="shared" si="27"/>
        <v>3.3814705583240109E-2</v>
      </c>
      <c r="AT15" s="8">
        <f t="shared" si="27"/>
        <v>7.0448562671031709E-2</v>
      </c>
      <c r="AU15" s="8">
        <f t="shared" si="27"/>
        <v>4.8722311910060066E-2</v>
      </c>
      <c r="AV15" s="8">
        <f t="shared" si="27"/>
        <v>7.25180663928333E-2</v>
      </c>
      <c r="AW15" s="8">
        <f t="shared" si="27"/>
        <v>6.0609805254222826E-2</v>
      </c>
      <c r="AX15" s="8">
        <f t="shared" si="27"/>
        <v>5.1303540849858921E-2</v>
      </c>
      <c r="AY15" s="8">
        <f t="shared" si="27"/>
        <v>4.7214774237310894E-2</v>
      </c>
      <c r="AZ15" s="8">
        <f t="shared" si="19"/>
        <v>-4.0887666125480268E-3</v>
      </c>
      <c r="BA15" s="10"/>
      <c r="BB15" s="114"/>
      <c r="BC15" s="3" t="s">
        <v>11</v>
      </c>
      <c r="BD15" s="8">
        <f t="shared" si="28"/>
        <v>0.26921247900483208</v>
      </c>
      <c r="BE15" s="8">
        <f t="shared" si="28"/>
        <v>6.3545553510608602E-2</v>
      </c>
      <c r="BF15" s="8">
        <f t="shared" si="28"/>
        <v>1.9845215469325085E-2</v>
      </c>
      <c r="BG15" s="8">
        <f t="shared" si="28"/>
        <v>6.3499996680133244E-2</v>
      </c>
      <c r="BH15" s="8">
        <f t="shared" si="28"/>
        <v>0.10996161340041295</v>
      </c>
      <c r="BI15" s="8">
        <f t="shared" si="28"/>
        <v>0.15879246448577822</v>
      </c>
      <c r="BJ15" s="8">
        <f t="shared" si="28"/>
        <v>9.6431471623206713E-2</v>
      </c>
      <c r="BK15" s="8">
        <f t="shared" si="28"/>
        <v>7.3385968040897281E-2</v>
      </c>
      <c r="BL15" s="8">
        <f t="shared" si="28"/>
        <v>0.14028367254685625</v>
      </c>
      <c r="BM15" s="8">
        <f t="shared" si="28"/>
        <v>6.005565919805618E-2</v>
      </c>
      <c r="BN15" s="8">
        <f t="shared" si="20"/>
        <v>-8.0228013348800073E-2</v>
      </c>
      <c r="BO15" s="10"/>
      <c r="BP15" s="114"/>
      <c r="BQ15" s="3" t="s">
        <v>11</v>
      </c>
      <c r="BR15" s="8">
        <f t="shared" si="29"/>
        <v>0.27866471183766339</v>
      </c>
      <c r="BS15" s="8">
        <f t="shared" si="29"/>
        <v>7.6942056864857417E-2</v>
      </c>
      <c r="BT15" s="8">
        <f t="shared" si="29"/>
        <v>1.9642525694547122E-2</v>
      </c>
      <c r="BU15" s="8">
        <f t="shared" si="29"/>
        <v>4.8166815646729602E-2</v>
      </c>
      <c r="BV15" s="8">
        <f t="shared" si="29"/>
        <v>8.9466363571606214E-2</v>
      </c>
      <c r="BW15" s="8">
        <f t="shared" si="29"/>
        <v>0.10141048238454901</v>
      </c>
      <c r="BX15" s="8">
        <f t="shared" si="29"/>
        <v>8.3988412033586091E-2</v>
      </c>
      <c r="BY15" s="8">
        <f t="shared" si="29"/>
        <v>6.6687850471133986E-2</v>
      </c>
      <c r="BZ15" s="8">
        <f t="shared" si="30"/>
        <v>9.3674064633305368E-2</v>
      </c>
      <c r="CA15" s="8">
        <f t="shared" si="30"/>
        <v>5.3279248459449008E-2</v>
      </c>
      <c r="CB15" s="8">
        <f t="shared" si="21"/>
        <v>-4.039481617385636E-2</v>
      </c>
      <c r="CC15" s="8"/>
      <c r="CD15" s="8"/>
    </row>
    <row r="16" spans="1:82" x14ac:dyDescent="0.25">
      <c r="A16" s="109"/>
      <c r="B16" s="3" t="s">
        <v>1</v>
      </c>
      <c r="C16" s="84">
        <v>1890954</v>
      </c>
      <c r="D16" s="54">
        <v>1116202</v>
      </c>
      <c r="E16" s="54">
        <v>1434357</v>
      </c>
      <c r="F16" s="54">
        <v>1906419</v>
      </c>
      <c r="G16" s="54">
        <v>2318770</v>
      </c>
      <c r="H16" s="54">
        <v>1263430</v>
      </c>
      <c r="I16" s="54">
        <v>1622736</v>
      </c>
      <c r="J16" s="54">
        <v>1748210</v>
      </c>
      <c r="K16" s="54">
        <v>1847287</v>
      </c>
      <c r="L16" s="54">
        <v>2238568</v>
      </c>
      <c r="M16" s="82">
        <f t="shared" si="0"/>
        <v>17386933</v>
      </c>
      <c r="N16" s="98">
        <f t="shared" si="31"/>
        <v>56.282677185668838</v>
      </c>
      <c r="O16" s="57">
        <v>1786773</v>
      </c>
      <c r="P16" s="57">
        <v>1028136</v>
      </c>
      <c r="Q16" s="57">
        <v>1327765</v>
      </c>
      <c r="R16" s="57">
        <v>1764016</v>
      </c>
      <c r="S16" s="57">
        <v>2122264</v>
      </c>
      <c r="T16" s="57">
        <v>1143096</v>
      </c>
      <c r="U16" s="57">
        <v>1485084</v>
      </c>
      <c r="V16" s="57">
        <v>1557603</v>
      </c>
      <c r="W16" s="57">
        <v>1644059</v>
      </c>
      <c r="X16" s="57">
        <v>1951656</v>
      </c>
      <c r="Y16" s="67">
        <f t="shared" si="1"/>
        <v>15810452</v>
      </c>
      <c r="Z16" s="67">
        <f t="shared" si="32"/>
        <v>55.570537575276859</v>
      </c>
      <c r="AA16" s="13">
        <f t="shared" si="2"/>
        <v>3677727</v>
      </c>
      <c r="AB16" s="13">
        <f t="shared" si="3"/>
        <v>2144338</v>
      </c>
      <c r="AC16" s="13">
        <f t="shared" si="4"/>
        <v>2762122</v>
      </c>
      <c r="AD16" s="13">
        <f t="shared" si="5"/>
        <v>3670435</v>
      </c>
      <c r="AE16" s="13">
        <f t="shared" si="6"/>
        <v>4441034</v>
      </c>
      <c r="AF16" s="13">
        <f t="shared" si="7"/>
        <v>2406526</v>
      </c>
      <c r="AG16" s="13">
        <f t="shared" si="8"/>
        <v>3107820</v>
      </c>
      <c r="AH16" s="13">
        <f t="shared" si="9"/>
        <v>3305813</v>
      </c>
      <c r="AI16" s="13">
        <f t="shared" si="10"/>
        <v>3491346</v>
      </c>
      <c r="AJ16" s="13">
        <f t="shared" si="11"/>
        <v>4190224</v>
      </c>
      <c r="AK16" s="27">
        <f t="shared" si="12"/>
        <v>33197385</v>
      </c>
      <c r="AL16" s="27">
        <f t="shared" si="33"/>
        <v>55.941253888518297</v>
      </c>
      <c r="AN16" s="114"/>
      <c r="AO16" s="3" t="s">
        <v>1</v>
      </c>
      <c r="AP16" s="8">
        <f t="shared" si="27"/>
        <v>53.967137751402085</v>
      </c>
      <c r="AQ16" s="8">
        <f t="shared" si="27"/>
        <v>53.183145137505484</v>
      </c>
      <c r="AR16" s="8">
        <f t="shared" si="27"/>
        <v>54.498668648495851</v>
      </c>
      <c r="AS16" s="8">
        <f t="shared" si="27"/>
        <v>53.855469676938206</v>
      </c>
      <c r="AT16" s="8">
        <f t="shared" si="27"/>
        <v>55.866625740324281</v>
      </c>
      <c r="AU16" s="8">
        <f t="shared" si="27"/>
        <v>57.422789679596264</v>
      </c>
      <c r="AV16" s="8">
        <f t="shared" si="27"/>
        <v>60.254826925776108</v>
      </c>
      <c r="AW16" s="8">
        <f t="shared" si="27"/>
        <v>57.151384920973513</v>
      </c>
      <c r="AX16" s="8">
        <f t="shared" si="27"/>
        <v>57.682510082722672</v>
      </c>
      <c r="AY16" s="8">
        <f t="shared" si="27"/>
        <v>58.71860151937144</v>
      </c>
      <c r="AZ16" s="8">
        <f t="shared" si="19"/>
        <v>1.0360914366487677</v>
      </c>
      <c r="BA16" s="10"/>
      <c r="BB16" s="114"/>
      <c r="BC16" s="3" t="s">
        <v>1</v>
      </c>
      <c r="BD16" s="8">
        <f t="shared" si="28"/>
        <v>54.328166788897768</v>
      </c>
      <c r="BE16" s="8">
        <f t="shared" si="28"/>
        <v>52.944466129808006</v>
      </c>
      <c r="BF16" s="8">
        <f t="shared" si="28"/>
        <v>54.106329604986492</v>
      </c>
      <c r="BG16" s="8">
        <f t="shared" si="28"/>
        <v>53.239073262215754</v>
      </c>
      <c r="BH16" s="8">
        <f t="shared" si="28"/>
        <v>55.104503778421247</v>
      </c>
      <c r="BI16" s="8">
        <f t="shared" si="28"/>
        <v>56.581992201943621</v>
      </c>
      <c r="BJ16" s="8">
        <f t="shared" si="28"/>
        <v>59.819897913148836</v>
      </c>
      <c r="BK16" s="8">
        <f t="shared" si="28"/>
        <v>56.114974952580134</v>
      </c>
      <c r="BL16" s="8">
        <f t="shared" si="28"/>
        <v>56.472731244787454</v>
      </c>
      <c r="BM16" s="8">
        <f t="shared" si="28"/>
        <v>57.202531775422905</v>
      </c>
      <c r="BN16" s="8">
        <f t="shared" si="20"/>
        <v>0.72980053063545114</v>
      </c>
      <c r="BO16" s="10"/>
      <c r="BP16" s="114"/>
      <c r="BQ16" s="3" t="s">
        <v>1</v>
      </c>
      <c r="BR16" s="8">
        <f t="shared" si="29"/>
        <v>54.141937486005297</v>
      </c>
      <c r="BS16" s="8">
        <f t="shared" si="29"/>
        <v>53.068438833539609</v>
      </c>
      <c r="BT16" s="8">
        <f t="shared" si="29"/>
        <v>54.309361718192086</v>
      </c>
      <c r="BU16" s="8">
        <f t="shared" si="29"/>
        <v>53.557457130658584</v>
      </c>
      <c r="BV16" s="8">
        <f t="shared" si="29"/>
        <v>55.49981316913879</v>
      </c>
      <c r="BW16" s="8">
        <f t="shared" si="29"/>
        <v>57.020318348354962</v>
      </c>
      <c r="BX16" s="8">
        <f t="shared" si="29"/>
        <v>60.046208117372792</v>
      </c>
      <c r="BY16" s="8">
        <f t="shared" si="29"/>
        <v>56.658330256882763</v>
      </c>
      <c r="BZ16" s="8">
        <f t="shared" si="30"/>
        <v>57.106438075996536</v>
      </c>
      <c r="CA16" s="8">
        <f t="shared" si="30"/>
        <v>58.002594335345869</v>
      </c>
      <c r="CB16" s="8">
        <f t="shared" si="21"/>
        <v>0.89615625934933263</v>
      </c>
      <c r="CC16" s="8"/>
      <c r="CD16" s="8"/>
    </row>
    <row r="17" spans="1:82" x14ac:dyDescent="0.25">
      <c r="A17" s="109"/>
      <c r="B17" s="3" t="s">
        <v>8</v>
      </c>
      <c r="C17" s="84">
        <v>255315</v>
      </c>
      <c r="D17" s="54">
        <v>168446</v>
      </c>
      <c r="E17" s="54">
        <v>205532</v>
      </c>
      <c r="F17" s="54">
        <v>244023</v>
      </c>
      <c r="G17" s="54">
        <v>306762</v>
      </c>
      <c r="H17" s="54">
        <v>205643</v>
      </c>
      <c r="I17" s="54">
        <v>221103</v>
      </c>
      <c r="J17" s="54">
        <v>230743</v>
      </c>
      <c r="K17" s="54">
        <v>237194</v>
      </c>
      <c r="L17" s="54">
        <v>290208</v>
      </c>
      <c r="M17" s="82">
        <f t="shared" si="0"/>
        <v>2364969</v>
      </c>
      <c r="N17" s="98">
        <f t="shared" si="31"/>
        <v>7.6555644851863214</v>
      </c>
      <c r="O17" s="57">
        <v>164621</v>
      </c>
      <c r="P17" s="57">
        <v>110816</v>
      </c>
      <c r="Q17" s="57">
        <v>140999</v>
      </c>
      <c r="R17" s="57">
        <v>169599</v>
      </c>
      <c r="S17" s="57">
        <v>216793</v>
      </c>
      <c r="T17" s="57">
        <v>144201</v>
      </c>
      <c r="U17" s="57">
        <v>156313</v>
      </c>
      <c r="V17" s="57">
        <v>159776</v>
      </c>
      <c r="W17" s="57">
        <v>166040</v>
      </c>
      <c r="X17" s="57">
        <v>202736</v>
      </c>
      <c r="Y17" s="67">
        <f t="shared" si="1"/>
        <v>1631894</v>
      </c>
      <c r="Z17" s="67">
        <f t="shared" si="32"/>
        <v>5.7357769939701191</v>
      </c>
      <c r="AA17" s="13">
        <f t="shared" si="2"/>
        <v>419936</v>
      </c>
      <c r="AB17" s="13">
        <f t="shared" si="3"/>
        <v>279262</v>
      </c>
      <c r="AC17" s="13">
        <f t="shared" si="4"/>
        <v>346531</v>
      </c>
      <c r="AD17" s="13">
        <f t="shared" si="5"/>
        <v>413622</v>
      </c>
      <c r="AE17" s="13">
        <f t="shared" si="6"/>
        <v>523555</v>
      </c>
      <c r="AF17" s="13">
        <f t="shared" si="7"/>
        <v>349844</v>
      </c>
      <c r="AG17" s="13">
        <f t="shared" si="8"/>
        <v>377416</v>
      </c>
      <c r="AH17" s="13">
        <f t="shared" si="9"/>
        <v>390519</v>
      </c>
      <c r="AI17" s="13">
        <f t="shared" si="10"/>
        <v>403234</v>
      </c>
      <c r="AJ17" s="13">
        <f t="shared" si="11"/>
        <v>492944</v>
      </c>
      <c r="AK17" s="27">
        <f t="shared" si="12"/>
        <v>3996863</v>
      </c>
      <c r="AL17" s="27">
        <f t="shared" si="33"/>
        <v>6.7351548274246564</v>
      </c>
      <c r="AN17" s="114"/>
      <c r="AO17" s="3" t="s">
        <v>8</v>
      </c>
      <c r="AP17" s="8">
        <f t="shared" si="27"/>
        <v>7.2865970166377512</v>
      </c>
      <c r="AQ17" s="8">
        <f t="shared" si="27"/>
        <v>8.0258663448302805</v>
      </c>
      <c r="AR17" s="8">
        <f t="shared" si="27"/>
        <v>7.8092276641468255</v>
      </c>
      <c r="AS17" s="8">
        <f t="shared" si="27"/>
        <v>6.8935387640258989</v>
      </c>
      <c r="AT17" s="8">
        <f t="shared" si="27"/>
        <v>7.3908830308108868</v>
      </c>
      <c r="AU17" s="8">
        <f t="shared" si="27"/>
        <v>9.3464574516049286</v>
      </c>
      <c r="AV17" s="8">
        <f t="shared" si="27"/>
        <v>8.2099139957268914</v>
      </c>
      <c r="AW17" s="8">
        <f t="shared" si="27"/>
        <v>7.5433054443231589</v>
      </c>
      <c r="AX17" s="8">
        <f t="shared" si="27"/>
        <v>7.406507649629603</v>
      </c>
      <c r="AY17" s="8">
        <f t="shared" si="27"/>
        <v>7.612280667700845</v>
      </c>
      <c r="AZ17" s="8">
        <f t="shared" si="19"/>
        <v>0.20577301807124204</v>
      </c>
      <c r="BA17" s="10"/>
      <c r="BB17" s="114"/>
      <c r="BC17" s="3" t="s">
        <v>8</v>
      </c>
      <c r="BD17" s="8">
        <f t="shared" si="28"/>
        <v>5.0054243851654006</v>
      </c>
      <c r="BE17" s="8">
        <f t="shared" si="28"/>
        <v>5.7065348928943296</v>
      </c>
      <c r="BF17" s="8">
        <f t="shared" si="28"/>
        <v>5.745699252483301</v>
      </c>
      <c r="BG17" s="8">
        <f t="shared" si="28"/>
        <v>5.1186007304914067</v>
      </c>
      <c r="BH17" s="8">
        <f t="shared" si="28"/>
        <v>5.6290219725893094</v>
      </c>
      <c r="BI17" s="8">
        <f t="shared" si="28"/>
        <v>7.137790577092801</v>
      </c>
      <c r="BJ17" s="8">
        <f t="shared" si="28"/>
        <v>6.2963628336835056</v>
      </c>
      <c r="BK17" s="8">
        <f t="shared" si="28"/>
        <v>5.756169086746393</v>
      </c>
      <c r="BL17" s="8">
        <f t="shared" si="28"/>
        <v>5.7034037682859973</v>
      </c>
      <c r="BM17" s="8">
        <f t="shared" si="28"/>
        <v>5.9421396403987883</v>
      </c>
      <c r="BN17" s="8">
        <f t="shared" si="20"/>
        <v>0.23873587211279101</v>
      </c>
      <c r="BO17" s="10"/>
      <c r="BP17" s="114"/>
      <c r="BQ17" s="3" t="s">
        <v>8</v>
      </c>
      <c r="BR17" s="8">
        <f t="shared" si="29"/>
        <v>6.1821197332273776</v>
      </c>
      <c r="BS17" s="8">
        <f t="shared" si="29"/>
        <v>6.9112231213231956</v>
      </c>
      <c r="BT17" s="8">
        <f t="shared" si="29"/>
        <v>6.8135576290861959</v>
      </c>
      <c r="BU17" s="8">
        <f t="shared" si="29"/>
        <v>6.0353997641416512</v>
      </c>
      <c r="BV17" s="8">
        <f t="shared" si="29"/>
        <v>6.5428917418259926</v>
      </c>
      <c r="BW17" s="8">
        <f t="shared" si="29"/>
        <v>8.2892170091916277</v>
      </c>
      <c r="BX17" s="8">
        <f t="shared" si="29"/>
        <v>7.2920567094704225</v>
      </c>
      <c r="BY17" s="8">
        <f t="shared" si="29"/>
        <v>6.6931052886499032</v>
      </c>
      <c r="BZ17" s="8">
        <f t="shared" si="30"/>
        <v>6.5955243195994866</v>
      </c>
      <c r="CA17" s="8">
        <f t="shared" si="30"/>
        <v>6.8235089250700529</v>
      </c>
      <c r="CB17" s="8">
        <f t="shared" si="21"/>
        <v>0.22798460547056631</v>
      </c>
      <c r="CC17" s="8"/>
      <c r="CD17" s="8"/>
    </row>
    <row r="18" spans="1:82" x14ac:dyDescent="0.25">
      <c r="A18" s="109"/>
      <c r="B18" s="3" t="s">
        <v>9</v>
      </c>
      <c r="C18" s="84">
        <v>592619</v>
      </c>
      <c r="D18" s="54">
        <v>370801</v>
      </c>
      <c r="E18" s="54">
        <v>474213</v>
      </c>
      <c r="F18" s="54">
        <v>757972</v>
      </c>
      <c r="G18" s="54">
        <v>800739</v>
      </c>
      <c r="H18" s="54">
        <v>422287</v>
      </c>
      <c r="I18" s="54">
        <v>551337</v>
      </c>
      <c r="J18" s="54">
        <v>593413</v>
      </c>
      <c r="K18" s="54">
        <v>587833</v>
      </c>
      <c r="L18" s="54">
        <v>674490</v>
      </c>
      <c r="M18" s="82">
        <f t="shared" si="0"/>
        <v>5825704</v>
      </c>
      <c r="N18" s="98">
        <f t="shared" si="31"/>
        <v>18.858197567751581</v>
      </c>
      <c r="O18" s="57">
        <v>595422</v>
      </c>
      <c r="P18" s="57">
        <v>371470</v>
      </c>
      <c r="Q18" s="57">
        <v>480624</v>
      </c>
      <c r="R18" s="57">
        <v>759571</v>
      </c>
      <c r="S18" s="57">
        <v>807008</v>
      </c>
      <c r="T18" s="57">
        <v>430405</v>
      </c>
      <c r="U18" s="57">
        <v>548817</v>
      </c>
      <c r="V18" s="57">
        <v>595739</v>
      </c>
      <c r="W18" s="57">
        <v>592523</v>
      </c>
      <c r="X18" s="57">
        <v>674332</v>
      </c>
      <c r="Y18" s="67">
        <f t="shared" si="1"/>
        <v>5855911</v>
      </c>
      <c r="Z18" s="67">
        <f t="shared" si="32"/>
        <v>20.582341495548455</v>
      </c>
      <c r="AA18" s="13">
        <f t="shared" si="2"/>
        <v>1188041</v>
      </c>
      <c r="AB18" s="13">
        <f t="shared" si="3"/>
        <v>742271</v>
      </c>
      <c r="AC18" s="13">
        <f t="shared" si="4"/>
        <v>954837</v>
      </c>
      <c r="AD18" s="13">
        <f t="shared" si="5"/>
        <v>1517543</v>
      </c>
      <c r="AE18" s="13">
        <f t="shared" si="6"/>
        <v>1607747</v>
      </c>
      <c r="AF18" s="13">
        <f t="shared" si="7"/>
        <v>852692</v>
      </c>
      <c r="AG18" s="13">
        <f t="shared" si="8"/>
        <v>1100154</v>
      </c>
      <c r="AH18" s="13">
        <f t="shared" si="9"/>
        <v>1189152</v>
      </c>
      <c r="AI18" s="13">
        <f t="shared" si="10"/>
        <v>1180356</v>
      </c>
      <c r="AJ18" s="13">
        <f t="shared" si="11"/>
        <v>1348822</v>
      </c>
      <c r="AK18" s="27">
        <f t="shared" si="12"/>
        <v>11681615</v>
      </c>
      <c r="AL18" s="27">
        <f t="shared" si="33"/>
        <v>19.684809226477437</v>
      </c>
      <c r="AN18" s="114"/>
      <c r="AO18" s="3" t="s">
        <v>9</v>
      </c>
      <c r="AP18" s="8">
        <f t="shared" si="27"/>
        <v>16.913130201526926</v>
      </c>
      <c r="AQ18" s="8">
        <f t="shared" si="27"/>
        <v>17.667378664553702</v>
      </c>
      <c r="AR18" s="8">
        <f t="shared" si="27"/>
        <v>18.017813665502494</v>
      </c>
      <c r="AS18" s="8">
        <f t="shared" si="27"/>
        <v>21.412364260935398</v>
      </c>
      <c r="AT18" s="8">
        <f t="shared" si="27"/>
        <v>19.292377436607136</v>
      </c>
      <c r="AU18" s="8">
        <f t="shared" si="27"/>
        <v>19.192909449219716</v>
      </c>
      <c r="AV18" s="8">
        <f t="shared" si="27"/>
        <v>20.472039513991568</v>
      </c>
      <c r="AW18" s="8">
        <f t="shared" si="27"/>
        <v>19.399485633939662</v>
      </c>
      <c r="AX18" s="8">
        <f t="shared" si="27"/>
        <v>18.355395209004943</v>
      </c>
      <c r="AY18" s="8">
        <f t="shared" si="27"/>
        <v>17.69216281962435</v>
      </c>
      <c r="AZ18" s="8">
        <f t="shared" si="19"/>
        <v>-0.66323238938059248</v>
      </c>
      <c r="BA18" s="10"/>
      <c r="BB18" s="114"/>
      <c r="BC18" s="3" t="s">
        <v>9</v>
      </c>
      <c r="BD18" s="8">
        <f t="shared" si="28"/>
        <v>18.10425035848375</v>
      </c>
      <c r="BE18" s="8">
        <f t="shared" si="28"/>
        <v>19.129065447800471</v>
      </c>
      <c r="BF18" s="8">
        <f t="shared" si="28"/>
        <v>19.585393921414575</v>
      </c>
      <c r="BG18" s="8">
        <f t="shared" si="28"/>
        <v>22.924313677911357</v>
      </c>
      <c r="BH18" s="8">
        <f t="shared" si="28"/>
        <v>20.953931926101639</v>
      </c>
      <c r="BI18" s="8">
        <f t="shared" si="28"/>
        <v>21.304573153678732</v>
      </c>
      <c r="BJ18" s="8">
        <f t="shared" si="28"/>
        <v>22.106612766012297</v>
      </c>
      <c r="BK18" s="8">
        <f t="shared" si="28"/>
        <v>21.46238743972317</v>
      </c>
      <c r="BL18" s="8">
        <f t="shared" si="28"/>
        <v>20.352914424211779</v>
      </c>
      <c r="BM18" s="8">
        <f t="shared" si="28"/>
        <v>19.764496231500058</v>
      </c>
      <c r="BN18" s="8">
        <f t="shared" si="20"/>
        <v>-0.58841819271172113</v>
      </c>
      <c r="BO18" s="10"/>
      <c r="BP18" s="114"/>
      <c r="BQ18" s="3" t="s">
        <v>9</v>
      </c>
      <c r="BR18" s="8">
        <f t="shared" si="29"/>
        <v>17.489835855899916</v>
      </c>
      <c r="BS18" s="8">
        <f t="shared" si="29"/>
        <v>18.369848019020452</v>
      </c>
      <c r="BT18" s="8">
        <f t="shared" si="29"/>
        <v>18.77418449109539</v>
      </c>
      <c r="BU18" s="8">
        <f t="shared" si="29"/>
        <v>22.143354715839134</v>
      </c>
      <c r="BV18" s="8">
        <f t="shared" si="29"/>
        <v>20.092090743561833</v>
      </c>
      <c r="BW18" s="8">
        <f t="shared" si="29"/>
        <v>20.203716599403243</v>
      </c>
      <c r="BX18" s="8">
        <f t="shared" si="29"/>
        <v>21.25608176958773</v>
      </c>
      <c r="BY18" s="8">
        <f t="shared" si="29"/>
        <v>20.380876577602137</v>
      </c>
      <c r="BZ18" s="8">
        <f t="shared" si="30"/>
        <v>19.306573115821514</v>
      </c>
      <c r="CA18" s="8">
        <f t="shared" si="30"/>
        <v>18.670881388820714</v>
      </c>
      <c r="CB18" s="8">
        <f t="shared" si="21"/>
        <v>-0.63569172700080046</v>
      </c>
      <c r="CC18" s="8"/>
      <c r="CD18" s="8"/>
    </row>
    <row r="19" spans="1:82" x14ac:dyDescent="0.25">
      <c r="A19" s="36"/>
      <c r="B19" s="3" t="s">
        <v>2</v>
      </c>
      <c r="C19" s="83">
        <f t="shared" ref="C19" si="34">SUM(C14:C18)</f>
        <v>3503899</v>
      </c>
      <c r="D19" s="7">
        <f t="shared" ref="D19:E19" si="35">SUM(D14:D18)</f>
        <v>2098789</v>
      </c>
      <c r="E19" s="7">
        <f t="shared" si="35"/>
        <v>2631912</v>
      </c>
      <c r="F19" s="7">
        <f t="shared" ref="F19:I19" si="36">SUM(F14:F18)</f>
        <v>3539880</v>
      </c>
      <c r="G19" s="7">
        <f t="shared" si="36"/>
        <v>4150546</v>
      </c>
      <c r="H19" s="7">
        <f t="shared" si="36"/>
        <v>2200224</v>
      </c>
      <c r="I19" s="7">
        <f t="shared" si="36"/>
        <v>2693122</v>
      </c>
      <c r="J19" s="7">
        <f t="shared" ref="J19:L19" si="37">SUM(J14:J18)</f>
        <v>3058911</v>
      </c>
      <c r="K19" s="7">
        <f t="shared" ref="K19" si="38">SUM(K14:K18)</f>
        <v>3202508</v>
      </c>
      <c r="L19" s="7">
        <f t="shared" si="37"/>
        <v>3812366</v>
      </c>
      <c r="M19" s="22">
        <f t="shared" si="0"/>
        <v>30892157</v>
      </c>
      <c r="N19" s="97">
        <f>SUM(N14:N18)</f>
        <v>100</v>
      </c>
      <c r="O19" s="14">
        <f t="shared" ref="O19" si="39">SUM(O14:O18)</f>
        <v>3288852</v>
      </c>
      <c r="P19" s="14">
        <f t="shared" ref="P19:Q19" si="40">SUM(P14:P18)</f>
        <v>1941914</v>
      </c>
      <c r="Q19" s="14">
        <f t="shared" si="40"/>
        <v>2453992</v>
      </c>
      <c r="R19" s="14">
        <f t="shared" ref="R19:U19" si="41">SUM(R14:R18)</f>
        <v>3313386</v>
      </c>
      <c r="S19" s="14">
        <f t="shared" si="41"/>
        <v>3851344</v>
      </c>
      <c r="T19" s="14">
        <f t="shared" si="41"/>
        <v>2020247</v>
      </c>
      <c r="U19" s="14">
        <f t="shared" si="41"/>
        <v>2482592</v>
      </c>
      <c r="V19" s="14">
        <f t="shared" ref="V19:X19" si="42">SUM(V14:V18)</f>
        <v>2775735</v>
      </c>
      <c r="W19" s="14">
        <f t="shared" ref="W19" si="43">SUM(W14:W18)</f>
        <v>2911244</v>
      </c>
      <c r="X19" s="14">
        <f t="shared" si="42"/>
        <v>3411835</v>
      </c>
      <c r="Y19" s="68">
        <f t="shared" si="1"/>
        <v>28451141</v>
      </c>
      <c r="Z19" s="68">
        <f>SUM(Z14:Z18)</f>
        <v>100</v>
      </c>
      <c r="AA19" s="13">
        <f t="shared" si="2"/>
        <v>6792751</v>
      </c>
      <c r="AB19" s="13">
        <f t="shared" si="3"/>
        <v>4040703</v>
      </c>
      <c r="AC19" s="13">
        <f t="shared" si="4"/>
        <v>5085904</v>
      </c>
      <c r="AD19" s="13">
        <f t="shared" si="5"/>
        <v>6853266</v>
      </c>
      <c r="AE19" s="13">
        <f t="shared" si="6"/>
        <v>8001890</v>
      </c>
      <c r="AF19" s="13">
        <f t="shared" si="7"/>
        <v>4220471</v>
      </c>
      <c r="AG19" s="14">
        <f t="shared" si="8"/>
        <v>5175714</v>
      </c>
      <c r="AH19" s="13">
        <f t="shared" si="9"/>
        <v>5834646</v>
      </c>
      <c r="AI19" s="14">
        <f t="shared" si="10"/>
        <v>6113752</v>
      </c>
      <c r="AJ19" s="14">
        <f t="shared" si="11"/>
        <v>7224201</v>
      </c>
      <c r="AK19" s="69">
        <f t="shared" si="12"/>
        <v>59343298</v>
      </c>
      <c r="AL19" s="69">
        <f>SUM(AL14:AL18)</f>
        <v>100</v>
      </c>
      <c r="AN19" s="17"/>
      <c r="AO19" s="3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10"/>
      <c r="BB19" s="17"/>
      <c r="BC19" s="3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10"/>
      <c r="BP19" s="17"/>
      <c r="BQ19" s="3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</row>
    <row r="20" spans="1:82" x14ac:dyDescent="0.25">
      <c r="A20" s="108" t="s">
        <v>52</v>
      </c>
      <c r="B20" s="5" t="s">
        <v>0</v>
      </c>
      <c r="C20" s="86">
        <v>659547</v>
      </c>
      <c r="D20" s="52">
        <v>429523</v>
      </c>
      <c r="E20" s="52">
        <v>508003</v>
      </c>
      <c r="F20" s="52">
        <v>591961</v>
      </c>
      <c r="G20" s="52">
        <v>717291</v>
      </c>
      <c r="H20" s="52">
        <v>380075</v>
      </c>
      <c r="I20" s="54">
        <v>353246</v>
      </c>
      <c r="J20" s="52">
        <v>482909</v>
      </c>
      <c r="K20" s="54">
        <v>497739</v>
      </c>
      <c r="L20" s="54">
        <v>634902</v>
      </c>
      <c r="M20" s="82">
        <f t="shared" si="0"/>
        <v>5255196</v>
      </c>
      <c r="N20" s="96">
        <f>(M20/M$25)*100</f>
        <v>11.443934878664951</v>
      </c>
      <c r="O20" s="59">
        <v>774262</v>
      </c>
      <c r="P20" s="59">
        <v>500430</v>
      </c>
      <c r="Q20" s="59">
        <v>573202</v>
      </c>
      <c r="R20" s="59">
        <v>675674</v>
      </c>
      <c r="S20" s="59">
        <v>799359</v>
      </c>
      <c r="T20" s="59">
        <v>428769</v>
      </c>
      <c r="U20" s="57">
        <v>403079</v>
      </c>
      <c r="V20" s="59">
        <v>514620</v>
      </c>
      <c r="W20" s="57">
        <v>521634</v>
      </c>
      <c r="X20" s="57">
        <v>664261</v>
      </c>
      <c r="Y20" s="67">
        <f t="shared" si="1"/>
        <v>5855290</v>
      </c>
      <c r="Z20" s="67">
        <f>(Y20/Y$25)*100</f>
        <v>9.595912143950498</v>
      </c>
      <c r="AA20" s="12">
        <f t="shared" si="2"/>
        <v>1433809</v>
      </c>
      <c r="AB20" s="12">
        <f t="shared" si="3"/>
        <v>929953</v>
      </c>
      <c r="AC20" s="12">
        <f t="shared" si="4"/>
        <v>1081205</v>
      </c>
      <c r="AD20" s="12">
        <f t="shared" si="5"/>
        <v>1267635</v>
      </c>
      <c r="AE20" s="12">
        <f t="shared" si="6"/>
        <v>1516650</v>
      </c>
      <c r="AF20" s="12">
        <f t="shared" si="7"/>
        <v>808844</v>
      </c>
      <c r="AG20" s="13">
        <f t="shared" si="8"/>
        <v>756325</v>
      </c>
      <c r="AH20" s="12">
        <f t="shared" si="9"/>
        <v>997529</v>
      </c>
      <c r="AI20" s="13">
        <f t="shared" si="10"/>
        <v>1019373</v>
      </c>
      <c r="AJ20" s="13">
        <f t="shared" si="11"/>
        <v>1299163</v>
      </c>
      <c r="AK20" s="27">
        <f t="shared" si="12"/>
        <v>11110486</v>
      </c>
      <c r="AL20" s="27">
        <f>(AK20/AK$25)*100</f>
        <v>10.389475127225761</v>
      </c>
      <c r="AN20" s="114" t="s">
        <v>14</v>
      </c>
      <c r="AO20" s="3" t="s">
        <v>0</v>
      </c>
      <c r="AP20" s="8">
        <f t="shared" ref="AP20:AY24" si="44">(C20/C$25)*100</f>
        <v>14.510294314680007</v>
      </c>
      <c r="AQ20" s="8">
        <f t="shared" si="44"/>
        <v>14.593875385510808</v>
      </c>
      <c r="AR20" s="8">
        <f t="shared" si="44"/>
        <v>13.777129665890305</v>
      </c>
      <c r="AS20" s="8">
        <f t="shared" si="44"/>
        <v>12.093668363637256</v>
      </c>
      <c r="AT20" s="8">
        <f t="shared" si="44"/>
        <v>11.920384195828461</v>
      </c>
      <c r="AU20" s="8">
        <f t="shared" si="44"/>
        <v>10.465775544050981</v>
      </c>
      <c r="AV20" s="8">
        <f t="shared" si="44"/>
        <v>7.710685264489868</v>
      </c>
      <c r="AW20" s="8">
        <f t="shared" si="44"/>
        <v>9.8958344006318129</v>
      </c>
      <c r="AX20" s="8">
        <f t="shared" si="44"/>
        <v>10.32211945843915</v>
      </c>
      <c r="AY20" s="8">
        <f t="shared" si="44"/>
        <v>10.727577170219703</v>
      </c>
      <c r="AZ20" s="8">
        <f t="shared" si="19"/>
        <v>0.4054577117805529</v>
      </c>
      <c r="BA20" s="10"/>
      <c r="BB20" s="114" t="s">
        <v>14</v>
      </c>
      <c r="BC20" s="3" t="s">
        <v>0</v>
      </c>
      <c r="BD20" s="8">
        <f t="shared" ref="BD20:BM24" si="45">(O20/O$25)*100</f>
        <v>12.510595668015867</v>
      </c>
      <c r="BE20" s="8">
        <f t="shared" si="45"/>
        <v>12.524169647777594</v>
      </c>
      <c r="BF20" s="8">
        <f t="shared" si="45"/>
        <v>11.468310798941527</v>
      </c>
      <c r="BG20" s="8">
        <f t="shared" si="45"/>
        <v>10.121845827135829</v>
      </c>
      <c r="BH20" s="8">
        <f t="shared" si="45"/>
        <v>10.03691650210712</v>
      </c>
      <c r="BI20" s="8">
        <f t="shared" si="45"/>
        <v>8.6912764329784817</v>
      </c>
      <c r="BJ20" s="8">
        <f t="shared" si="45"/>
        <v>6.4320887792580743</v>
      </c>
      <c r="BK20" s="8">
        <f t="shared" si="45"/>
        <v>8.0482979199571112</v>
      </c>
      <c r="BL20" s="8">
        <f t="shared" si="45"/>
        <v>8.4247543720753111</v>
      </c>
      <c r="BM20" s="8">
        <f t="shared" si="45"/>
        <v>8.9638428116838806</v>
      </c>
      <c r="BN20" s="8">
        <f t="shared" si="20"/>
        <v>0.53908843960856956</v>
      </c>
      <c r="BO20" s="10"/>
      <c r="BP20" s="114" t="s">
        <v>14</v>
      </c>
      <c r="BQ20" s="3" t="s">
        <v>0</v>
      </c>
      <c r="BR20" s="8">
        <f t="shared" ref="BR20:BY24" si="46">(AA20/AA$25)*100</f>
        <v>13.357361776441573</v>
      </c>
      <c r="BS20" s="8">
        <f t="shared" si="46"/>
        <v>13.402048484144501</v>
      </c>
      <c r="BT20" s="8">
        <f t="shared" si="46"/>
        <v>12.448491323975899</v>
      </c>
      <c r="BU20" s="8">
        <f t="shared" si="46"/>
        <v>10.956029815896072</v>
      </c>
      <c r="BV20" s="8">
        <f t="shared" si="46"/>
        <v>10.847519839914597</v>
      </c>
      <c r="BW20" s="8">
        <f t="shared" si="46"/>
        <v>9.4436787245655971</v>
      </c>
      <c r="BX20" s="8">
        <f t="shared" si="46"/>
        <v>6.9720597694936046</v>
      </c>
      <c r="BY20" s="8">
        <f t="shared" si="46"/>
        <v>8.847994455240606</v>
      </c>
      <c r="BZ20" s="8">
        <f t="shared" ref="BZ20:CA24" si="47">(AI20/AI$25)*100</f>
        <v>9.2554629924211049</v>
      </c>
      <c r="CA20" s="8">
        <f t="shared" si="47"/>
        <v>9.7469933472925181</v>
      </c>
      <c r="CB20" s="8">
        <f t="shared" si="21"/>
        <v>0.49153035487141317</v>
      </c>
      <c r="CC20" s="8"/>
      <c r="CD20" s="8"/>
    </row>
    <row r="21" spans="1:82" x14ac:dyDescent="0.25">
      <c r="A21" s="109"/>
      <c r="B21" s="3" t="s">
        <v>61</v>
      </c>
      <c r="C21" s="85">
        <v>6539</v>
      </c>
      <c r="D21" s="53">
        <v>2150</v>
      </c>
      <c r="E21" s="53">
        <v>1800</v>
      </c>
      <c r="F21" s="53">
        <v>3367</v>
      </c>
      <c r="G21" s="53">
        <v>5811</v>
      </c>
      <c r="H21" s="53">
        <v>4683</v>
      </c>
      <c r="I21" s="53">
        <v>4493</v>
      </c>
      <c r="J21" s="53">
        <v>4513</v>
      </c>
      <c r="K21" s="53">
        <v>4658</v>
      </c>
      <c r="L21" s="53">
        <v>4371</v>
      </c>
      <c r="M21" s="82">
        <f t="shared" si="0"/>
        <v>42385</v>
      </c>
      <c r="N21" s="98">
        <f t="shared" ref="N21:N24" si="48">(M21/M$25)*100</f>
        <v>9.2299350934239938E-2</v>
      </c>
      <c r="O21" s="57">
        <v>297541</v>
      </c>
      <c r="P21" s="57">
        <v>174000</v>
      </c>
      <c r="Q21" s="57">
        <v>231634</v>
      </c>
      <c r="R21" s="57">
        <v>342971</v>
      </c>
      <c r="S21" s="57">
        <v>351269</v>
      </c>
      <c r="T21" s="57">
        <v>307198</v>
      </c>
      <c r="U21" s="57">
        <v>297185</v>
      </c>
      <c r="V21" s="57">
        <v>251936</v>
      </c>
      <c r="W21" s="57">
        <v>220744</v>
      </c>
      <c r="X21" s="57">
        <v>214801</v>
      </c>
      <c r="Y21" s="67">
        <f t="shared" si="1"/>
        <v>2689279</v>
      </c>
      <c r="Z21" s="67">
        <f t="shared" ref="Z21:Z24" si="49">(Y21/Y$25)*100</f>
        <v>4.4073111689721687</v>
      </c>
      <c r="AA21" s="13">
        <f t="shared" si="2"/>
        <v>304080</v>
      </c>
      <c r="AB21" s="13">
        <f t="shared" si="3"/>
        <v>176150</v>
      </c>
      <c r="AC21" s="13">
        <f t="shared" si="4"/>
        <v>233434</v>
      </c>
      <c r="AD21" s="13">
        <f t="shared" si="5"/>
        <v>346338</v>
      </c>
      <c r="AE21" s="13">
        <f t="shared" si="6"/>
        <v>357080</v>
      </c>
      <c r="AF21" s="13">
        <f t="shared" si="7"/>
        <v>311881</v>
      </c>
      <c r="AG21" s="13">
        <f t="shared" si="8"/>
        <v>301678</v>
      </c>
      <c r="AH21" s="13">
        <f t="shared" si="9"/>
        <v>256449</v>
      </c>
      <c r="AI21" s="13">
        <f t="shared" si="10"/>
        <v>225402</v>
      </c>
      <c r="AJ21" s="13">
        <f t="shared" si="11"/>
        <v>219172</v>
      </c>
      <c r="AK21" s="27">
        <f t="shared" si="12"/>
        <v>2731664</v>
      </c>
      <c r="AL21" s="27">
        <f t="shared" ref="AL21:AL24" si="50">(AK21/AK$25)*100</f>
        <v>2.5543936767426763</v>
      </c>
      <c r="AN21" s="114"/>
      <c r="AO21" s="3" t="s">
        <v>11</v>
      </c>
      <c r="AP21" s="8">
        <f t="shared" si="44"/>
        <v>0.14386058085882061</v>
      </c>
      <c r="AQ21" s="8">
        <f t="shared" si="44"/>
        <v>7.3050411919380887E-2</v>
      </c>
      <c r="AR21" s="8">
        <f t="shared" si="44"/>
        <v>4.8816312893039115E-2</v>
      </c>
      <c r="AS21" s="8">
        <f t="shared" si="44"/>
        <v>6.8787270412014698E-2</v>
      </c>
      <c r="AT21" s="8">
        <f t="shared" si="44"/>
        <v>9.6570781679902837E-2</v>
      </c>
      <c r="AU21" s="8">
        <f t="shared" si="44"/>
        <v>0.1289514618767105</v>
      </c>
      <c r="AV21" s="8">
        <f t="shared" si="44"/>
        <v>9.8073605627106819E-2</v>
      </c>
      <c r="AW21" s="8">
        <f t="shared" si="44"/>
        <v>9.2480986376421589E-2</v>
      </c>
      <c r="AX21" s="8">
        <f t="shared" si="44"/>
        <v>9.6597679581888404E-2</v>
      </c>
      <c r="AY21" s="8">
        <f t="shared" si="44"/>
        <v>7.385429532594058E-2</v>
      </c>
      <c r="AZ21" s="8">
        <f t="shared" si="19"/>
        <v>-2.2743384255947824E-2</v>
      </c>
      <c r="BA21" s="10"/>
      <c r="BB21" s="114"/>
      <c r="BC21" s="3" t="s">
        <v>11</v>
      </c>
      <c r="BD21" s="8">
        <f t="shared" si="45"/>
        <v>4.80769448281991</v>
      </c>
      <c r="BE21" s="8">
        <f t="shared" si="45"/>
        <v>4.3546660246454074</v>
      </c>
      <c r="BF21" s="8">
        <f t="shared" si="45"/>
        <v>4.63440585273956</v>
      </c>
      <c r="BG21" s="8">
        <f t="shared" si="45"/>
        <v>5.137832127888009</v>
      </c>
      <c r="BH21" s="8">
        <f t="shared" si="45"/>
        <v>4.4106060265521077</v>
      </c>
      <c r="BI21" s="8">
        <f t="shared" si="45"/>
        <v>6.2269957428315097</v>
      </c>
      <c r="BJ21" s="8">
        <f t="shared" si="45"/>
        <v>4.7422969290481785</v>
      </c>
      <c r="BK21" s="8">
        <f t="shared" si="45"/>
        <v>3.9401033476396461</v>
      </c>
      <c r="BL21" s="8">
        <f t="shared" si="45"/>
        <v>3.5651701750832814</v>
      </c>
      <c r="BM21" s="8">
        <f t="shared" si="45"/>
        <v>2.8986232818011435</v>
      </c>
      <c r="BN21" s="8">
        <f t="shared" si="20"/>
        <v>-0.6665468932821379</v>
      </c>
      <c r="BO21" s="10"/>
      <c r="BP21" s="114"/>
      <c r="BQ21" s="3" t="s">
        <v>11</v>
      </c>
      <c r="BR21" s="8">
        <f t="shared" si="46"/>
        <v>2.8328086718526344</v>
      </c>
      <c r="BS21" s="8">
        <f t="shared" si="46"/>
        <v>2.5385915637479037</v>
      </c>
      <c r="BT21" s="8">
        <f t="shared" si="46"/>
        <v>2.687650467507078</v>
      </c>
      <c r="BU21" s="8">
        <f t="shared" si="46"/>
        <v>2.9933612233630456</v>
      </c>
      <c r="BV21" s="8">
        <f t="shared" si="46"/>
        <v>2.5539395275354919</v>
      </c>
      <c r="BW21" s="8">
        <f t="shared" si="46"/>
        <v>3.6413745596137734</v>
      </c>
      <c r="BX21" s="8">
        <f t="shared" si="46"/>
        <v>2.7809698835041705</v>
      </c>
      <c r="BY21" s="8">
        <f t="shared" si="46"/>
        <v>2.2746800644913563</v>
      </c>
      <c r="BZ21" s="8">
        <f t="shared" si="47"/>
        <v>2.0465520171887053</v>
      </c>
      <c r="CA21" s="8">
        <f t="shared" si="47"/>
        <v>1.6443417999995349</v>
      </c>
      <c r="CB21" s="8">
        <f t="shared" si="21"/>
        <v>-0.40221021718917038</v>
      </c>
      <c r="CC21" s="8"/>
      <c r="CD21" s="8"/>
    </row>
    <row r="22" spans="1:82" x14ac:dyDescent="0.25">
      <c r="A22" s="109"/>
      <c r="B22" s="3" t="s">
        <v>1</v>
      </c>
      <c r="C22" s="84">
        <v>2606274</v>
      </c>
      <c r="D22" s="54">
        <v>1631904</v>
      </c>
      <c r="E22" s="54">
        <v>2112668</v>
      </c>
      <c r="F22" s="54">
        <v>2809585</v>
      </c>
      <c r="G22" s="54">
        <v>3603529</v>
      </c>
      <c r="H22" s="54">
        <v>2212708</v>
      </c>
      <c r="I22" s="54">
        <v>2912082</v>
      </c>
      <c r="J22" s="54">
        <v>2999025</v>
      </c>
      <c r="K22" s="54">
        <v>2959743</v>
      </c>
      <c r="L22" s="54">
        <v>3633097</v>
      </c>
      <c r="M22" s="82">
        <f t="shared" si="0"/>
        <v>27480615</v>
      </c>
      <c r="N22" s="98">
        <f t="shared" si="48"/>
        <v>59.842938015187876</v>
      </c>
      <c r="O22" s="57">
        <v>3563975</v>
      </c>
      <c r="P22" s="57">
        <v>2219843</v>
      </c>
      <c r="Q22" s="57">
        <v>2854076</v>
      </c>
      <c r="R22" s="57">
        <v>3694411</v>
      </c>
      <c r="S22" s="57">
        <v>4638215</v>
      </c>
      <c r="T22" s="57">
        <v>2840961</v>
      </c>
      <c r="U22" s="57">
        <v>3844544</v>
      </c>
      <c r="V22" s="57">
        <v>3872177</v>
      </c>
      <c r="W22" s="57">
        <v>3797554</v>
      </c>
      <c r="X22" s="57">
        <v>4549060</v>
      </c>
      <c r="Y22" s="67">
        <f t="shared" si="1"/>
        <v>35874816</v>
      </c>
      <c r="Z22" s="67">
        <f t="shared" si="49"/>
        <v>58.793259175273924</v>
      </c>
      <c r="AA22" s="13">
        <f t="shared" si="2"/>
        <v>6170249</v>
      </c>
      <c r="AB22" s="13">
        <f t="shared" si="3"/>
        <v>3851747</v>
      </c>
      <c r="AC22" s="13">
        <f t="shared" si="4"/>
        <v>4966744</v>
      </c>
      <c r="AD22" s="13">
        <f t="shared" si="5"/>
        <v>6503996</v>
      </c>
      <c r="AE22" s="13">
        <f t="shared" si="6"/>
        <v>8241744</v>
      </c>
      <c r="AF22" s="13">
        <f t="shared" si="7"/>
        <v>5053669</v>
      </c>
      <c r="AG22" s="13">
        <f t="shared" si="8"/>
        <v>6756626</v>
      </c>
      <c r="AH22" s="13">
        <f t="shared" si="9"/>
        <v>6871202</v>
      </c>
      <c r="AI22" s="13">
        <f t="shared" si="10"/>
        <v>6757297</v>
      </c>
      <c r="AJ22" s="13">
        <f t="shared" si="11"/>
        <v>8182157</v>
      </c>
      <c r="AK22" s="27">
        <f t="shared" si="12"/>
        <v>63355431</v>
      </c>
      <c r="AL22" s="27">
        <f t="shared" si="50"/>
        <v>59.244003777077616</v>
      </c>
      <c r="AN22" s="114"/>
      <c r="AO22" s="3" t="s">
        <v>1</v>
      </c>
      <c r="AP22" s="8">
        <f t="shared" si="44"/>
        <v>57.339056662676526</v>
      </c>
      <c r="AQ22" s="8">
        <f t="shared" si="44"/>
        <v>55.447097401342013</v>
      </c>
      <c r="AR22" s="8">
        <f t="shared" si="44"/>
        <v>57.295923403950653</v>
      </c>
      <c r="AS22" s="8">
        <f t="shared" si="44"/>
        <v>57.39937129211178</v>
      </c>
      <c r="AT22" s="8">
        <f t="shared" si="44"/>
        <v>59.885667240784478</v>
      </c>
      <c r="AU22" s="8">
        <f t="shared" si="44"/>
        <v>60.92930414398726</v>
      </c>
      <c r="AV22" s="8">
        <f t="shared" si="44"/>
        <v>63.565186205607937</v>
      </c>
      <c r="AW22" s="8">
        <f t="shared" si="44"/>
        <v>61.456412622988644</v>
      </c>
      <c r="AX22" s="8">
        <f t="shared" si="44"/>
        <v>61.379198359539963</v>
      </c>
      <c r="AY22" s="8">
        <f t="shared" si="44"/>
        <v>61.386368974099462</v>
      </c>
      <c r="AZ22" s="8">
        <f t="shared" si="19"/>
        <v>7.1706145594987447E-3</v>
      </c>
      <c r="BA22" s="10"/>
      <c r="BB22" s="114"/>
      <c r="BC22" s="3" t="s">
        <v>1</v>
      </c>
      <c r="BD22" s="8">
        <f t="shared" si="45"/>
        <v>57.587031516356021</v>
      </c>
      <c r="BE22" s="8">
        <f t="shared" si="45"/>
        <v>55.555602828430665</v>
      </c>
      <c r="BF22" s="8">
        <f t="shared" si="45"/>
        <v>57.102785077162736</v>
      </c>
      <c r="BG22" s="8">
        <f t="shared" si="45"/>
        <v>55.343639927057588</v>
      </c>
      <c r="BH22" s="8">
        <f t="shared" si="45"/>
        <v>58.238384347734595</v>
      </c>
      <c r="BI22" s="8">
        <f t="shared" si="45"/>
        <v>57.587132899792145</v>
      </c>
      <c r="BJ22" s="8">
        <f t="shared" si="45"/>
        <v>61.348887745985159</v>
      </c>
      <c r="BK22" s="8">
        <f t="shared" si="45"/>
        <v>60.558147943736671</v>
      </c>
      <c r="BL22" s="8">
        <f t="shared" si="45"/>
        <v>61.333156321658635</v>
      </c>
      <c r="BM22" s="8">
        <f t="shared" si="45"/>
        <v>61.387103534482193</v>
      </c>
      <c r="BN22" s="8">
        <f t="shared" si="20"/>
        <v>5.3947212823558743E-2</v>
      </c>
      <c r="BO22" s="10"/>
      <c r="BP22" s="114"/>
      <c r="BQ22" s="3" t="s">
        <v>1</v>
      </c>
      <c r="BR22" s="8">
        <f t="shared" si="46"/>
        <v>57.482027343758368</v>
      </c>
      <c r="BS22" s="8">
        <f t="shared" si="46"/>
        <v>55.509579562255439</v>
      </c>
      <c r="BT22" s="8">
        <f t="shared" si="46"/>
        <v>57.184779567620716</v>
      </c>
      <c r="BU22" s="8">
        <f t="shared" si="46"/>
        <v>56.213321735727398</v>
      </c>
      <c r="BV22" s="8">
        <f t="shared" si="46"/>
        <v>58.94733890844762</v>
      </c>
      <c r="BW22" s="8">
        <f t="shared" si="46"/>
        <v>59.004241134627563</v>
      </c>
      <c r="BX22" s="8">
        <f t="shared" si="46"/>
        <v>62.284864723649889</v>
      </c>
      <c r="BY22" s="8">
        <f t="shared" si="46"/>
        <v>60.9469571279012</v>
      </c>
      <c r="BZ22" s="8">
        <f t="shared" si="47"/>
        <v>61.353314549530111</v>
      </c>
      <c r="CA22" s="8">
        <f t="shared" si="47"/>
        <v>61.386777367815206</v>
      </c>
      <c r="CB22" s="8">
        <f t="shared" si="21"/>
        <v>3.3462818285094897E-2</v>
      </c>
      <c r="CC22" s="8"/>
      <c r="CD22" s="8"/>
    </row>
    <row r="23" spans="1:82" x14ac:dyDescent="0.25">
      <c r="A23" s="109"/>
      <c r="B23" s="3" t="s">
        <v>8</v>
      </c>
      <c r="C23" s="84">
        <v>523776</v>
      </c>
      <c r="D23" s="54">
        <v>360647</v>
      </c>
      <c r="E23" s="54">
        <v>434510</v>
      </c>
      <c r="F23" s="54">
        <v>486625</v>
      </c>
      <c r="G23" s="54">
        <v>598419</v>
      </c>
      <c r="H23" s="54">
        <v>386513</v>
      </c>
      <c r="I23" s="54">
        <v>454895</v>
      </c>
      <c r="J23" s="54">
        <v>501498</v>
      </c>
      <c r="K23" s="54">
        <v>514782</v>
      </c>
      <c r="L23" s="54">
        <v>629247</v>
      </c>
      <c r="M23" s="82">
        <f t="shared" si="0"/>
        <v>4890912</v>
      </c>
      <c r="N23" s="98">
        <f t="shared" si="48"/>
        <v>10.650654785336448</v>
      </c>
      <c r="O23" s="57">
        <v>297918</v>
      </c>
      <c r="P23" s="57">
        <v>211379</v>
      </c>
      <c r="Q23" s="57">
        <v>265604</v>
      </c>
      <c r="R23" s="57">
        <v>316506</v>
      </c>
      <c r="S23" s="57">
        <v>403278</v>
      </c>
      <c r="T23" s="57">
        <v>259416</v>
      </c>
      <c r="U23" s="57">
        <v>316698</v>
      </c>
      <c r="V23" s="57">
        <v>346562</v>
      </c>
      <c r="W23" s="57">
        <v>342728</v>
      </c>
      <c r="X23" s="57">
        <v>417718</v>
      </c>
      <c r="Y23" s="67">
        <f t="shared" si="1"/>
        <v>3177807</v>
      </c>
      <c r="Z23" s="67">
        <f t="shared" si="49"/>
        <v>5.2079327893974341</v>
      </c>
      <c r="AA23" s="13">
        <f t="shared" si="2"/>
        <v>821694</v>
      </c>
      <c r="AB23" s="13">
        <f t="shared" si="3"/>
        <v>572026</v>
      </c>
      <c r="AC23" s="13">
        <f t="shared" si="4"/>
        <v>700114</v>
      </c>
      <c r="AD23" s="13">
        <f t="shared" si="5"/>
        <v>803131</v>
      </c>
      <c r="AE23" s="13">
        <f t="shared" si="6"/>
        <v>1001697</v>
      </c>
      <c r="AF23" s="13">
        <f t="shared" si="7"/>
        <v>645929</v>
      </c>
      <c r="AG23" s="13">
        <f t="shared" si="8"/>
        <v>771593</v>
      </c>
      <c r="AH23" s="13">
        <f t="shared" si="9"/>
        <v>848060</v>
      </c>
      <c r="AI23" s="13">
        <f t="shared" si="10"/>
        <v>857510</v>
      </c>
      <c r="AJ23" s="13">
        <f t="shared" si="11"/>
        <v>1046965</v>
      </c>
      <c r="AK23" s="27">
        <f t="shared" si="12"/>
        <v>8068719</v>
      </c>
      <c r="AL23" s="27">
        <f t="shared" si="50"/>
        <v>7.545102469781602</v>
      </c>
      <c r="AN23" s="114"/>
      <c r="AO23" s="3" t="s">
        <v>8</v>
      </c>
      <c r="AP23" s="8">
        <f t="shared" si="44"/>
        <v>11.523278727620372</v>
      </c>
      <c r="AQ23" s="8">
        <f t="shared" si="44"/>
        <v>12.253679956971608</v>
      </c>
      <c r="AR23" s="8">
        <f t="shared" si="44"/>
        <v>11.783986730641349</v>
      </c>
      <c r="AS23" s="8">
        <f t="shared" si="44"/>
        <v>9.9416707645520219</v>
      </c>
      <c r="AT23" s="8">
        <f t="shared" si="44"/>
        <v>9.9448959907254828</v>
      </c>
      <c r="AU23" s="8">
        <f t="shared" si="44"/>
        <v>10.643052826041641</v>
      </c>
      <c r="AV23" s="8">
        <f t="shared" si="44"/>
        <v>9.9294887228450381</v>
      </c>
      <c r="AW23" s="8">
        <f t="shared" si="44"/>
        <v>10.276762620386146</v>
      </c>
      <c r="AX23" s="8">
        <f t="shared" si="44"/>
        <v>10.675557468983186</v>
      </c>
      <c r="AY23" s="8">
        <f t="shared" si="44"/>
        <v>10.632027858833707</v>
      </c>
      <c r="AZ23" s="8">
        <f t="shared" si="19"/>
        <v>-4.352961014947887E-2</v>
      </c>
      <c r="BA23" s="10"/>
      <c r="BB23" s="114"/>
      <c r="BC23" s="3" t="s">
        <v>8</v>
      </c>
      <c r="BD23" s="8">
        <f t="shared" si="45"/>
        <v>4.8137860830364279</v>
      </c>
      <c r="BE23" s="8">
        <f t="shared" si="45"/>
        <v>5.2901433886409288</v>
      </c>
      <c r="BF23" s="8">
        <f t="shared" si="45"/>
        <v>5.3140589555550486</v>
      </c>
      <c r="BG23" s="8">
        <f t="shared" si="45"/>
        <v>4.7413766629520344</v>
      </c>
      <c r="BH23" s="8">
        <f t="shared" si="45"/>
        <v>5.0636417593806469</v>
      </c>
      <c r="BI23" s="8">
        <f t="shared" si="45"/>
        <v>5.2584402490328026</v>
      </c>
      <c r="BJ23" s="8">
        <f t="shared" si="45"/>
        <v>5.0536734789296229</v>
      </c>
      <c r="BK23" s="8">
        <f t="shared" si="45"/>
        <v>5.4199879983991606</v>
      </c>
      <c r="BL23" s="8">
        <f t="shared" si="45"/>
        <v>5.5352971938804352</v>
      </c>
      <c r="BM23" s="8">
        <f t="shared" si="45"/>
        <v>5.6368784131703755</v>
      </c>
      <c r="BN23" s="8">
        <f t="shared" si="20"/>
        <v>0.10158121928994035</v>
      </c>
      <c r="BO23" s="10"/>
      <c r="BP23" s="114"/>
      <c r="BQ23" s="3" t="s">
        <v>8</v>
      </c>
      <c r="BR23" s="8">
        <f t="shared" si="46"/>
        <v>7.6548996606461399</v>
      </c>
      <c r="BS23" s="8">
        <f t="shared" si="46"/>
        <v>8.2437716596335981</v>
      </c>
      <c r="BT23" s="8">
        <f t="shared" si="46"/>
        <v>8.0607868579909105</v>
      </c>
      <c r="BU23" s="8">
        <f t="shared" si="46"/>
        <v>6.9413728573843647</v>
      </c>
      <c r="BV23" s="8">
        <f t="shared" si="46"/>
        <v>7.1644269152955076</v>
      </c>
      <c r="BW23" s="8">
        <f t="shared" si="46"/>
        <v>7.5415604923569095</v>
      </c>
      <c r="BX23" s="8">
        <f t="shared" si="46"/>
        <v>7.1128053597631702</v>
      </c>
      <c r="BY23" s="8">
        <f t="shared" si="46"/>
        <v>7.5222175773449678</v>
      </c>
      <c r="BZ23" s="8">
        <f t="shared" si="47"/>
        <v>7.7858174295680014</v>
      </c>
      <c r="CA23" s="8">
        <f t="shared" si="47"/>
        <v>7.8548733991409172</v>
      </c>
      <c r="CB23" s="8">
        <f t="shared" si="21"/>
        <v>6.9055969572915821E-2</v>
      </c>
      <c r="CC23" s="8"/>
      <c r="CD23" s="8"/>
    </row>
    <row r="24" spans="1:82" x14ac:dyDescent="0.25">
      <c r="A24" s="109"/>
      <c r="B24" s="3" t="s">
        <v>9</v>
      </c>
      <c r="C24" s="84">
        <v>749237</v>
      </c>
      <c r="D24" s="54">
        <v>518949</v>
      </c>
      <c r="E24" s="54">
        <v>630311</v>
      </c>
      <c r="F24" s="54">
        <v>1003263</v>
      </c>
      <c r="G24" s="54">
        <v>1092298</v>
      </c>
      <c r="H24" s="54">
        <v>647620</v>
      </c>
      <c r="I24" s="54">
        <v>856537</v>
      </c>
      <c r="J24" s="54">
        <v>891977</v>
      </c>
      <c r="K24" s="54">
        <v>845140</v>
      </c>
      <c r="L24" s="54">
        <v>1016793</v>
      </c>
      <c r="M24" s="82">
        <f t="shared" si="0"/>
        <v>8252125</v>
      </c>
      <c r="N24" s="98">
        <f t="shared" si="48"/>
        <v>17.970172969876483</v>
      </c>
      <c r="O24" s="57">
        <v>1255154</v>
      </c>
      <c r="P24" s="57">
        <v>890062</v>
      </c>
      <c r="Q24" s="57">
        <v>1073622</v>
      </c>
      <c r="R24" s="57">
        <v>1645841</v>
      </c>
      <c r="S24" s="57">
        <v>1772068</v>
      </c>
      <c r="T24" s="57">
        <v>1096982</v>
      </c>
      <c r="U24" s="57">
        <v>1405183</v>
      </c>
      <c r="V24" s="57">
        <v>1408852</v>
      </c>
      <c r="W24" s="57">
        <v>1309022</v>
      </c>
      <c r="X24" s="57">
        <v>1564609</v>
      </c>
      <c r="Y24" s="67">
        <f t="shared" si="1"/>
        <v>13421395</v>
      </c>
      <c r="Z24" s="67">
        <f t="shared" si="49"/>
        <v>21.99558472240598</v>
      </c>
      <c r="AA24" s="13">
        <f t="shared" si="2"/>
        <v>2004391</v>
      </c>
      <c r="AB24" s="13">
        <f t="shared" si="3"/>
        <v>1409011</v>
      </c>
      <c r="AC24" s="13">
        <f t="shared" si="4"/>
        <v>1703933</v>
      </c>
      <c r="AD24" s="13">
        <f t="shared" si="5"/>
        <v>2649104</v>
      </c>
      <c r="AE24" s="13">
        <f t="shared" si="6"/>
        <v>2864366</v>
      </c>
      <c r="AF24" s="13">
        <f t="shared" si="7"/>
        <v>1744602</v>
      </c>
      <c r="AG24" s="13">
        <f t="shared" si="8"/>
        <v>2261720</v>
      </c>
      <c r="AH24" s="13">
        <f t="shared" si="9"/>
        <v>2300829</v>
      </c>
      <c r="AI24" s="13">
        <f t="shared" si="10"/>
        <v>2154162</v>
      </c>
      <c r="AJ24" s="13">
        <f t="shared" si="11"/>
        <v>2581402</v>
      </c>
      <c r="AK24" s="27">
        <f t="shared" si="12"/>
        <v>21673520</v>
      </c>
      <c r="AL24" s="27">
        <f t="shared" si="50"/>
        <v>20.267024949172345</v>
      </c>
      <c r="AN24" s="114"/>
      <c r="AO24" s="3" t="s">
        <v>9</v>
      </c>
      <c r="AP24" s="8">
        <f t="shared" si="44"/>
        <v>16.483509714164271</v>
      </c>
      <c r="AQ24" s="8">
        <f t="shared" si="44"/>
        <v>17.632296844256182</v>
      </c>
      <c r="AR24" s="8">
        <f t="shared" si="44"/>
        <v>17.094143886624654</v>
      </c>
      <c r="AS24" s="8">
        <f t="shared" si="44"/>
        <v>20.496502309286935</v>
      </c>
      <c r="AT24" s="8">
        <f t="shared" si="44"/>
        <v>18.152481790981675</v>
      </c>
      <c r="AU24" s="8">
        <f t="shared" si="44"/>
        <v>17.832916024043406</v>
      </c>
      <c r="AV24" s="8">
        <f t="shared" si="44"/>
        <v>18.696566201430045</v>
      </c>
      <c r="AW24" s="8">
        <f t="shared" si="44"/>
        <v>18.278509369616973</v>
      </c>
      <c r="AX24" s="8">
        <f t="shared" si="44"/>
        <v>17.526527033455814</v>
      </c>
      <c r="AY24" s="8">
        <f t="shared" si="44"/>
        <v>17.180171701521186</v>
      </c>
      <c r="AZ24" s="8">
        <f t="shared" si="19"/>
        <v>-0.3463553319346282</v>
      </c>
      <c r="BA24" s="10"/>
      <c r="BB24" s="114"/>
      <c r="BC24" s="3" t="s">
        <v>9</v>
      </c>
      <c r="BD24" s="8">
        <f t="shared" si="45"/>
        <v>20.280892249771767</v>
      </c>
      <c r="BE24" s="8">
        <f t="shared" si="45"/>
        <v>22.275418110505406</v>
      </c>
      <c r="BF24" s="8">
        <f t="shared" si="45"/>
        <v>21.480439315601132</v>
      </c>
      <c r="BG24" s="8">
        <f t="shared" si="45"/>
        <v>24.655305454966538</v>
      </c>
      <c r="BH24" s="8">
        <f t="shared" si="45"/>
        <v>22.250451364225533</v>
      </c>
      <c r="BI24" s="8">
        <f t="shared" si="45"/>
        <v>22.236154675365057</v>
      </c>
      <c r="BJ24" s="8">
        <f t="shared" si="45"/>
        <v>22.423053066778962</v>
      </c>
      <c r="BK24" s="8">
        <f t="shared" si="45"/>
        <v>22.033462790267411</v>
      </c>
      <c r="BL24" s="8">
        <f t="shared" si="45"/>
        <v>21.141621937302336</v>
      </c>
      <c r="BM24" s="8">
        <f t="shared" si="45"/>
        <v>21.113551958862413</v>
      </c>
      <c r="BN24" s="8">
        <f t="shared" si="20"/>
        <v>-2.8069978439923204E-2</v>
      </c>
      <c r="BO24" s="10"/>
      <c r="BP24" s="114"/>
      <c r="BQ24" s="3" t="s">
        <v>9</v>
      </c>
      <c r="BR24" s="8">
        <f t="shared" si="46"/>
        <v>18.67290254730128</v>
      </c>
      <c r="BS24" s="8">
        <f t="shared" si="46"/>
        <v>20.306008730218551</v>
      </c>
      <c r="BT24" s="8">
        <f t="shared" si="46"/>
        <v>19.618291782905395</v>
      </c>
      <c r="BU24" s="8">
        <f t="shared" si="46"/>
        <v>22.895914367629128</v>
      </c>
      <c r="BV24" s="8">
        <f t="shared" si="46"/>
        <v>20.486774808806786</v>
      </c>
      <c r="BW24" s="8">
        <f t="shared" si="46"/>
        <v>20.369145088836156</v>
      </c>
      <c r="BX24" s="8">
        <f t="shared" si="46"/>
        <v>20.849300263589168</v>
      </c>
      <c r="BY24" s="8">
        <f t="shared" si="46"/>
        <v>20.408150775021866</v>
      </c>
      <c r="BZ24" s="8">
        <f t="shared" si="47"/>
        <v>19.558853011292072</v>
      </c>
      <c r="CA24" s="8">
        <f t="shared" si="47"/>
        <v>19.367014085751826</v>
      </c>
      <c r="CB24" s="8">
        <f t="shared" si="21"/>
        <v>-0.19183892554024595</v>
      </c>
      <c r="CC24" s="8"/>
      <c r="CD24" s="8"/>
    </row>
    <row r="25" spans="1:82" x14ac:dyDescent="0.25">
      <c r="A25" s="35"/>
      <c r="B25" s="6" t="s">
        <v>2</v>
      </c>
      <c r="C25" s="83">
        <f t="shared" ref="C25" si="51">SUM(C20:C24)</f>
        <v>4545373</v>
      </c>
      <c r="D25" s="7">
        <f t="shared" ref="D25:E25" si="52">SUM(D20:D24)</f>
        <v>2943173</v>
      </c>
      <c r="E25" s="7">
        <f t="shared" si="52"/>
        <v>3687292</v>
      </c>
      <c r="F25" s="7">
        <f t="shared" ref="F25:I25" si="53">SUM(F20:F24)</f>
        <v>4894801</v>
      </c>
      <c r="G25" s="7">
        <f t="shared" si="53"/>
        <v>6017348</v>
      </c>
      <c r="H25" s="7">
        <f t="shared" si="53"/>
        <v>3631599</v>
      </c>
      <c r="I25" s="7">
        <f t="shared" si="53"/>
        <v>4581253</v>
      </c>
      <c r="J25" s="7">
        <f t="shared" ref="J25:L25" si="54">SUM(J20:J24)</f>
        <v>4879922</v>
      </c>
      <c r="K25" s="7">
        <f t="shared" ref="K25" si="55">SUM(K20:K24)</f>
        <v>4822062</v>
      </c>
      <c r="L25" s="7">
        <f t="shared" si="54"/>
        <v>5918410</v>
      </c>
      <c r="M25" s="22">
        <f t="shared" si="0"/>
        <v>45921233</v>
      </c>
      <c r="N25" s="97">
        <f>SUM(N20:N24)</f>
        <v>100</v>
      </c>
      <c r="O25" s="14">
        <f t="shared" ref="O25" si="56">SUM(O20:O24)</f>
        <v>6188850</v>
      </c>
      <c r="P25" s="14">
        <f t="shared" ref="P25:Q25" si="57">SUM(P20:P24)</f>
        <v>3995714</v>
      </c>
      <c r="Q25" s="14">
        <f t="shared" si="57"/>
        <v>4998138</v>
      </c>
      <c r="R25" s="14">
        <f t="shared" ref="R25:T25" si="58">SUM(R20:R24)</f>
        <v>6675403</v>
      </c>
      <c r="S25" s="14">
        <f>SUM(S20:S24)</f>
        <v>7964189</v>
      </c>
      <c r="T25" s="14">
        <f t="shared" si="58"/>
        <v>4933326</v>
      </c>
      <c r="U25" s="14">
        <f t="shared" ref="U25:V25" si="59">SUM(U20:U24)</f>
        <v>6266689</v>
      </c>
      <c r="V25" s="14">
        <f t="shared" si="59"/>
        <v>6394147</v>
      </c>
      <c r="W25" s="14">
        <f t="shared" ref="W25:X25" si="60">SUM(W20:W24)</f>
        <v>6191682</v>
      </c>
      <c r="X25" s="14">
        <f t="shared" si="60"/>
        <v>7410449</v>
      </c>
      <c r="Y25" s="68">
        <f t="shared" si="1"/>
        <v>61018587</v>
      </c>
      <c r="Z25" s="68">
        <f>SUM(Z20:Z24)</f>
        <v>100</v>
      </c>
      <c r="AA25" s="14">
        <f t="shared" si="2"/>
        <v>10734223</v>
      </c>
      <c r="AB25" s="14">
        <f t="shared" si="3"/>
        <v>6938887</v>
      </c>
      <c r="AC25" s="14">
        <f t="shared" si="4"/>
        <v>8685430</v>
      </c>
      <c r="AD25" s="14">
        <f t="shared" si="5"/>
        <v>11570204</v>
      </c>
      <c r="AE25" s="14">
        <f t="shared" si="6"/>
        <v>13981537</v>
      </c>
      <c r="AF25" s="14">
        <f t="shared" si="7"/>
        <v>8564925</v>
      </c>
      <c r="AG25" s="14">
        <f t="shared" si="8"/>
        <v>10847942</v>
      </c>
      <c r="AH25" s="14">
        <f t="shared" si="9"/>
        <v>11274069</v>
      </c>
      <c r="AI25" s="14">
        <f t="shared" si="10"/>
        <v>11013744</v>
      </c>
      <c r="AJ25" s="14">
        <f t="shared" si="11"/>
        <v>13328859</v>
      </c>
      <c r="AK25" s="69">
        <f t="shared" si="12"/>
        <v>106939820</v>
      </c>
      <c r="AL25" s="69">
        <f>SUM(AL20:AL24)</f>
        <v>100</v>
      </c>
      <c r="AZ25" s="8"/>
      <c r="BA25" s="10"/>
      <c r="BN25" s="8"/>
      <c r="BO25" s="10"/>
      <c r="CB25" s="8"/>
      <c r="CC25" s="8"/>
      <c r="CD25" s="8"/>
    </row>
    <row r="26" spans="1:82" ht="27.6" x14ac:dyDescent="0.25">
      <c r="A26" s="109" t="s">
        <v>53</v>
      </c>
      <c r="B26" s="3" t="s">
        <v>0</v>
      </c>
      <c r="C26" s="84">
        <v>889032</v>
      </c>
      <c r="D26" s="54">
        <v>642083</v>
      </c>
      <c r="E26" s="54">
        <v>768871</v>
      </c>
      <c r="F26" s="54">
        <v>993287</v>
      </c>
      <c r="G26" s="54">
        <v>1140931</v>
      </c>
      <c r="H26" s="54">
        <v>784139</v>
      </c>
      <c r="I26" s="54">
        <v>694585</v>
      </c>
      <c r="J26" s="54">
        <v>739067</v>
      </c>
      <c r="K26" s="54">
        <v>888037</v>
      </c>
      <c r="L26" s="54">
        <v>1066155</v>
      </c>
      <c r="M26" s="82">
        <f t="shared" si="0"/>
        <v>8606187</v>
      </c>
      <c r="N26" s="96">
        <f>(M26/M$31)*100</f>
        <v>14.437331733082317</v>
      </c>
      <c r="O26" s="57">
        <v>1359418</v>
      </c>
      <c r="P26" s="57">
        <v>934555</v>
      </c>
      <c r="Q26" s="57">
        <v>1077100</v>
      </c>
      <c r="R26" s="57">
        <v>1341229</v>
      </c>
      <c r="S26" s="57">
        <v>1489593</v>
      </c>
      <c r="T26" s="57">
        <v>890590</v>
      </c>
      <c r="U26" s="57">
        <v>767286</v>
      </c>
      <c r="V26" s="57">
        <v>898708</v>
      </c>
      <c r="W26" s="57">
        <v>1020444</v>
      </c>
      <c r="X26" s="57">
        <v>1224333</v>
      </c>
      <c r="Y26" s="67">
        <f t="shared" si="1"/>
        <v>11003256</v>
      </c>
      <c r="Z26" s="67">
        <f>(Y26/Y$31)*100</f>
        <v>9.9094363611674332</v>
      </c>
      <c r="AA26" s="13">
        <f t="shared" si="2"/>
        <v>2248450</v>
      </c>
      <c r="AB26" s="13">
        <f t="shared" si="3"/>
        <v>1576638</v>
      </c>
      <c r="AC26" s="13">
        <f t="shared" si="4"/>
        <v>1845971</v>
      </c>
      <c r="AD26" s="13">
        <f t="shared" si="5"/>
        <v>2334516</v>
      </c>
      <c r="AE26" s="13">
        <f t="shared" si="6"/>
        <v>2630524</v>
      </c>
      <c r="AF26" s="13">
        <f t="shared" si="7"/>
        <v>1674729</v>
      </c>
      <c r="AG26" s="13">
        <f t="shared" si="8"/>
        <v>1461871</v>
      </c>
      <c r="AH26" s="13">
        <f t="shared" si="9"/>
        <v>1637775</v>
      </c>
      <c r="AI26" s="13">
        <f t="shared" si="10"/>
        <v>1908481</v>
      </c>
      <c r="AJ26" s="13">
        <f t="shared" si="11"/>
        <v>2290488</v>
      </c>
      <c r="AK26" s="27">
        <f t="shared" si="12"/>
        <v>19609443</v>
      </c>
      <c r="AL26" s="27">
        <f>(AK26/AK$31)*100</f>
        <v>11.491110310115845</v>
      </c>
      <c r="AN26" s="17" t="s">
        <v>15</v>
      </c>
      <c r="AO26" s="3" t="s">
        <v>0</v>
      </c>
      <c r="AP26" s="8">
        <f t="shared" ref="AP26:AY30" si="61">(C26/C$31)*100</f>
        <v>16.253681399455587</v>
      </c>
      <c r="AQ26" s="8">
        <f t="shared" si="61"/>
        <v>17.327991316614071</v>
      </c>
      <c r="AR26" s="8">
        <f t="shared" si="61"/>
        <v>16.454931711276856</v>
      </c>
      <c r="AS26" s="8">
        <f t="shared" si="61"/>
        <v>15.805693561255701</v>
      </c>
      <c r="AT26" s="8">
        <f t="shared" si="61"/>
        <v>14.858840294402553</v>
      </c>
      <c r="AU26" s="8">
        <f t="shared" si="61"/>
        <v>14.560886957354935</v>
      </c>
      <c r="AV26" s="8">
        <f t="shared" si="61"/>
        <v>11.184977860640798</v>
      </c>
      <c r="AW26" s="8">
        <f t="shared" si="61"/>
        <v>12.747413665230484</v>
      </c>
      <c r="AX26" s="8">
        <f t="shared" si="61"/>
        <v>13.184018665892285</v>
      </c>
      <c r="AY26" s="8">
        <f t="shared" si="61"/>
        <v>13.897919630082301</v>
      </c>
      <c r="AZ26" s="8">
        <f t="shared" si="19"/>
        <v>0.71390096419001559</v>
      </c>
      <c r="BA26" s="10"/>
      <c r="BB26" s="17" t="s">
        <v>15</v>
      </c>
      <c r="BC26" s="3" t="s">
        <v>0</v>
      </c>
      <c r="BD26" s="8">
        <f t="shared" ref="BD26:BM30" si="62">(O26/O$31)*100</f>
        <v>12.481461455665828</v>
      </c>
      <c r="BE26" s="8">
        <f t="shared" si="62"/>
        <v>13.16627912136989</v>
      </c>
      <c r="BF26" s="8">
        <f t="shared" si="62"/>
        <v>11.774952464546418</v>
      </c>
      <c r="BG26" s="8">
        <f t="shared" si="62"/>
        <v>10.91512186959983</v>
      </c>
      <c r="BH26" s="8">
        <f t="shared" si="62"/>
        <v>10.379482086773463</v>
      </c>
      <c r="BI26" s="8">
        <f t="shared" si="62"/>
        <v>8.8749114716145634</v>
      </c>
      <c r="BJ26" s="8">
        <f t="shared" si="62"/>
        <v>6.6305249081297353</v>
      </c>
      <c r="BK26" s="8">
        <f t="shared" si="62"/>
        <v>8.3840551560873831</v>
      </c>
      <c r="BL26" s="8">
        <f t="shared" si="62"/>
        <v>8.6428637915787547</v>
      </c>
      <c r="BM26" s="8">
        <f t="shared" si="62"/>
        <v>9.3253504452671976</v>
      </c>
      <c r="BN26" s="8">
        <f t="shared" si="20"/>
        <v>0.68248665368844286</v>
      </c>
      <c r="BO26" s="10"/>
      <c r="BP26" s="17" t="s">
        <v>15</v>
      </c>
      <c r="BQ26" s="3" t="s">
        <v>0</v>
      </c>
      <c r="BR26" s="8">
        <f t="shared" ref="BR26:BY30" si="63">(AA26/AA$31)*100</f>
        <v>13.742553735588487</v>
      </c>
      <c r="BS26" s="8">
        <f t="shared" si="63"/>
        <v>14.593686785895244</v>
      </c>
      <c r="BT26" s="8">
        <f t="shared" si="63"/>
        <v>13.357272121430075</v>
      </c>
      <c r="BU26" s="8">
        <f t="shared" si="63"/>
        <v>12.569970291029028</v>
      </c>
      <c r="BV26" s="8">
        <f t="shared" si="63"/>
        <v>11.940758942357551</v>
      </c>
      <c r="BW26" s="8">
        <f t="shared" si="63"/>
        <v>10.860646767650062</v>
      </c>
      <c r="BX26" s="8">
        <f t="shared" si="63"/>
        <v>8.2210690964787663</v>
      </c>
      <c r="BY26" s="8">
        <f t="shared" si="63"/>
        <v>9.9156737118387852</v>
      </c>
      <c r="BZ26" s="8">
        <f t="shared" ref="BZ26:CA30" si="64">(AI26/AI$31)*100</f>
        <v>10.29247475891721</v>
      </c>
      <c r="CA26" s="8">
        <f t="shared" si="64"/>
        <v>11.01174395063636</v>
      </c>
      <c r="CB26" s="8">
        <f t="shared" si="21"/>
        <v>0.7192691917191496</v>
      </c>
      <c r="CC26" s="8"/>
      <c r="CD26" s="8"/>
    </row>
    <row r="27" spans="1:82" x14ac:dyDescent="0.25">
      <c r="A27" s="109"/>
      <c r="B27" s="3" t="s">
        <v>61</v>
      </c>
      <c r="C27" s="85">
        <v>7264</v>
      </c>
      <c r="D27" s="53">
        <v>3575</v>
      </c>
      <c r="E27" s="53">
        <v>1624</v>
      </c>
      <c r="F27" s="53">
        <v>3500</v>
      </c>
      <c r="G27" s="53">
        <v>8459</v>
      </c>
      <c r="H27" s="53">
        <v>8829</v>
      </c>
      <c r="I27" s="53">
        <v>6552</v>
      </c>
      <c r="J27" s="53">
        <v>7130</v>
      </c>
      <c r="K27" s="53">
        <v>9876</v>
      </c>
      <c r="L27" s="53">
        <v>5816</v>
      </c>
      <c r="M27" s="82">
        <f t="shared" si="0"/>
        <v>62625</v>
      </c>
      <c r="N27" s="98">
        <f t="shared" ref="N27:N30" si="65">(M27/M$31)*100</f>
        <v>0.10505673415930658</v>
      </c>
      <c r="O27" s="58">
        <v>1005059</v>
      </c>
      <c r="P27" s="58">
        <v>578122</v>
      </c>
      <c r="Q27" s="58">
        <v>800568</v>
      </c>
      <c r="R27" s="58">
        <v>1117738</v>
      </c>
      <c r="S27" s="58">
        <v>1285124</v>
      </c>
      <c r="T27" s="58">
        <v>1230779</v>
      </c>
      <c r="U27" s="58">
        <v>1148931</v>
      </c>
      <c r="V27" s="58">
        <v>1009619</v>
      </c>
      <c r="W27" s="58">
        <v>957702</v>
      </c>
      <c r="X27" s="58">
        <v>1008939</v>
      </c>
      <c r="Y27" s="67">
        <f t="shared" si="1"/>
        <v>10142581</v>
      </c>
      <c r="Z27" s="67">
        <f t="shared" ref="Z27:Z30" si="66">(Y27/Y$31)*100</f>
        <v>9.134319964698264</v>
      </c>
      <c r="AA27" s="15">
        <f t="shared" si="2"/>
        <v>1012323</v>
      </c>
      <c r="AB27" s="15">
        <f t="shared" si="3"/>
        <v>581697</v>
      </c>
      <c r="AC27" s="15">
        <f t="shared" si="4"/>
        <v>802192</v>
      </c>
      <c r="AD27" s="15">
        <f t="shared" si="5"/>
        <v>1121238</v>
      </c>
      <c r="AE27" s="15">
        <f t="shared" si="6"/>
        <v>1293583</v>
      </c>
      <c r="AF27" s="15">
        <f t="shared" si="7"/>
        <v>1239608</v>
      </c>
      <c r="AG27" s="13">
        <f t="shared" si="8"/>
        <v>1155483</v>
      </c>
      <c r="AH27" s="15">
        <f t="shared" si="9"/>
        <v>1016749</v>
      </c>
      <c r="AI27" s="13">
        <f t="shared" si="10"/>
        <v>967578</v>
      </c>
      <c r="AJ27" s="13">
        <f t="shared" si="11"/>
        <v>1014755</v>
      </c>
      <c r="AK27" s="27">
        <f t="shared" si="12"/>
        <v>10205206</v>
      </c>
      <c r="AL27" s="27">
        <f t="shared" ref="AL27:AL30" si="67">(AK27/AK$31)*100</f>
        <v>5.9802385964484603</v>
      </c>
      <c r="AN27" s="17"/>
      <c r="AO27" s="3" t="s">
        <v>11</v>
      </c>
      <c r="AP27" s="8">
        <f t="shared" si="61"/>
        <v>0.13280370300016803</v>
      </c>
      <c r="AQ27" s="8">
        <f t="shared" si="61"/>
        <v>9.6479067280858255E-2</v>
      </c>
      <c r="AR27" s="8">
        <f t="shared" si="61"/>
        <v>3.4755907166629532E-2</v>
      </c>
      <c r="AS27" s="8">
        <f t="shared" si="61"/>
        <v>5.5693799943415098E-2</v>
      </c>
      <c r="AT27" s="8">
        <f t="shared" si="61"/>
        <v>0.11016523352450867</v>
      </c>
      <c r="AU27" s="8">
        <f t="shared" si="61"/>
        <v>0.16394806398672521</v>
      </c>
      <c r="AV27" s="8">
        <f t="shared" si="61"/>
        <v>0.10550756918579944</v>
      </c>
      <c r="AW27" s="8">
        <f t="shared" si="61"/>
        <v>0.12297810541276144</v>
      </c>
      <c r="AX27" s="8">
        <f t="shared" si="61"/>
        <v>0.14662155782287475</v>
      </c>
      <c r="AY27" s="8">
        <f t="shared" si="61"/>
        <v>7.5814774182514422E-2</v>
      </c>
      <c r="AZ27" s="8">
        <f t="shared" si="19"/>
        <v>-7.0806783640360332E-2</v>
      </c>
      <c r="BA27" s="10"/>
      <c r="BB27" s="17"/>
      <c r="BC27" s="3" t="s">
        <v>11</v>
      </c>
      <c r="BD27" s="8">
        <f t="shared" si="62"/>
        <v>9.2279233974907218</v>
      </c>
      <c r="BE27" s="8">
        <f t="shared" si="62"/>
        <v>8.1447486966573432</v>
      </c>
      <c r="BF27" s="8">
        <f t="shared" si="62"/>
        <v>8.7518801825615036</v>
      </c>
      <c r="BG27" s="8">
        <f t="shared" si="62"/>
        <v>9.0963187407092843</v>
      </c>
      <c r="BH27" s="8">
        <f t="shared" si="62"/>
        <v>8.9547423606868861</v>
      </c>
      <c r="BI27" s="8">
        <f t="shared" si="62"/>
        <v>12.264964423721691</v>
      </c>
      <c r="BJ27" s="8">
        <f t="shared" si="62"/>
        <v>9.9285215854614908</v>
      </c>
      <c r="BK27" s="8">
        <f t="shared" si="62"/>
        <v>9.4187448900352368</v>
      </c>
      <c r="BL27" s="8">
        <f t="shared" si="62"/>
        <v>8.1114573057635262</v>
      </c>
      <c r="BM27" s="8">
        <f t="shared" si="62"/>
        <v>7.6847636655202809</v>
      </c>
      <c r="BN27" s="8">
        <f t="shared" si="20"/>
        <v>-0.4266936402432453</v>
      </c>
      <c r="BO27" s="10"/>
      <c r="BP27" s="17"/>
      <c r="BQ27" s="3" t="s">
        <v>11</v>
      </c>
      <c r="BR27" s="8">
        <f t="shared" si="63"/>
        <v>6.1873304833428104</v>
      </c>
      <c r="BS27" s="8">
        <f t="shared" si="63"/>
        <v>5.3843075089493633</v>
      </c>
      <c r="BT27" s="8">
        <f t="shared" si="63"/>
        <v>5.8045856828922204</v>
      </c>
      <c r="BU27" s="8">
        <f t="shared" si="63"/>
        <v>6.0371950113740089</v>
      </c>
      <c r="BV27" s="8">
        <f t="shared" si="63"/>
        <v>5.8719718105334548</v>
      </c>
      <c r="BW27" s="8">
        <f t="shared" si="63"/>
        <v>8.0388794953411313</v>
      </c>
      <c r="BX27" s="8">
        <f t="shared" si="63"/>
        <v>6.4980463958903183</v>
      </c>
      <c r="BY27" s="8">
        <f t="shared" si="63"/>
        <v>6.155760913946283</v>
      </c>
      <c r="BZ27" s="8">
        <f t="shared" si="64"/>
        <v>5.2181667736192265</v>
      </c>
      <c r="CA27" s="8">
        <f t="shared" si="64"/>
        <v>4.8785334097484903</v>
      </c>
      <c r="CB27" s="8">
        <f t="shared" si="21"/>
        <v>-0.33963336387073628</v>
      </c>
      <c r="CC27" s="8"/>
      <c r="CD27" s="8"/>
    </row>
    <row r="28" spans="1:82" x14ac:dyDescent="0.25">
      <c r="A28" s="109"/>
      <c r="B28" s="3" t="s">
        <v>1</v>
      </c>
      <c r="C28" s="84">
        <v>2993062</v>
      </c>
      <c r="D28" s="54">
        <v>1932045</v>
      </c>
      <c r="E28" s="54">
        <v>2536228</v>
      </c>
      <c r="F28" s="54">
        <v>3434397</v>
      </c>
      <c r="G28" s="54">
        <v>4305514</v>
      </c>
      <c r="H28" s="54">
        <v>2966209</v>
      </c>
      <c r="I28" s="54">
        <v>3588014</v>
      </c>
      <c r="J28" s="54">
        <v>3360935</v>
      </c>
      <c r="K28" s="54">
        <v>3904116</v>
      </c>
      <c r="L28" s="54">
        <v>4427922</v>
      </c>
      <c r="M28" s="82">
        <f t="shared" si="0"/>
        <v>33448442</v>
      </c>
      <c r="N28" s="98">
        <f t="shared" si="65"/>
        <v>56.111522223345069</v>
      </c>
      <c r="O28" s="57">
        <v>6014193</v>
      </c>
      <c r="P28" s="57">
        <v>3801420</v>
      </c>
      <c r="Q28" s="57">
        <v>5023470</v>
      </c>
      <c r="R28" s="57">
        <v>6498499</v>
      </c>
      <c r="S28" s="57">
        <v>7875285</v>
      </c>
      <c r="T28" s="57">
        <v>5271592</v>
      </c>
      <c r="U28" s="57">
        <v>6488239</v>
      </c>
      <c r="V28" s="57">
        <v>6067967</v>
      </c>
      <c r="W28" s="57">
        <v>7004959</v>
      </c>
      <c r="X28" s="57">
        <v>7734152</v>
      </c>
      <c r="Y28" s="67">
        <f t="shared" si="1"/>
        <v>61779776</v>
      </c>
      <c r="Z28" s="67">
        <f t="shared" si="66"/>
        <v>55.638327298681332</v>
      </c>
      <c r="AA28" s="13">
        <f t="shared" si="2"/>
        <v>9007255</v>
      </c>
      <c r="AB28" s="13">
        <f t="shared" si="3"/>
        <v>5733465</v>
      </c>
      <c r="AC28" s="13">
        <f t="shared" si="4"/>
        <v>7559698</v>
      </c>
      <c r="AD28" s="13">
        <f t="shared" si="5"/>
        <v>9932896</v>
      </c>
      <c r="AE28" s="13">
        <f t="shared" si="6"/>
        <v>12180799</v>
      </c>
      <c r="AF28" s="13">
        <f t="shared" si="7"/>
        <v>8237801</v>
      </c>
      <c r="AG28" s="13">
        <f t="shared" si="8"/>
        <v>10076253</v>
      </c>
      <c r="AH28" s="13">
        <f t="shared" si="9"/>
        <v>9428902</v>
      </c>
      <c r="AI28" s="13">
        <f t="shared" si="10"/>
        <v>10909075</v>
      </c>
      <c r="AJ28" s="13">
        <f t="shared" si="11"/>
        <v>12162074</v>
      </c>
      <c r="AK28" s="27">
        <f t="shared" si="12"/>
        <v>95228218</v>
      </c>
      <c r="AL28" s="27">
        <f t="shared" si="67"/>
        <v>55.803622656378323</v>
      </c>
      <c r="AN28" s="17"/>
      <c r="AO28" s="3" t="s">
        <v>1</v>
      </c>
      <c r="AP28" s="8">
        <f t="shared" si="61"/>
        <v>54.72050067581069</v>
      </c>
      <c r="AQ28" s="8">
        <f t="shared" si="61"/>
        <v>52.140391481019797</v>
      </c>
      <c r="AR28" s="8">
        <f t="shared" si="61"/>
        <v>54.278882340767545</v>
      </c>
      <c r="AS28" s="8">
        <f t="shared" si="61"/>
        <v>54.649891269789997</v>
      </c>
      <c r="AT28" s="8">
        <f t="shared" si="61"/>
        <v>56.072580122123348</v>
      </c>
      <c r="AU28" s="8">
        <f t="shared" si="61"/>
        <v>55.080328794880529</v>
      </c>
      <c r="AV28" s="8">
        <f t="shared" si="61"/>
        <v>57.778179997652167</v>
      </c>
      <c r="AW28" s="8">
        <f t="shared" si="61"/>
        <v>57.969343438350542</v>
      </c>
      <c r="AX28" s="8">
        <f t="shared" si="61"/>
        <v>57.96147932778559</v>
      </c>
      <c r="AY28" s="8">
        <f t="shared" si="61"/>
        <v>57.720410338340379</v>
      </c>
      <c r="AZ28" s="8">
        <f t="shared" si="19"/>
        <v>-0.24106898944521049</v>
      </c>
      <c r="BA28" s="10"/>
      <c r="BB28" s="17"/>
      <c r="BC28" s="3" t="s">
        <v>1</v>
      </c>
      <c r="BD28" s="8">
        <f t="shared" si="62"/>
        <v>55.219158578476403</v>
      </c>
      <c r="BE28" s="8">
        <f t="shared" si="62"/>
        <v>53.555496228213343</v>
      </c>
      <c r="BF28" s="8">
        <f t="shared" si="62"/>
        <v>54.917018342841885</v>
      </c>
      <c r="BG28" s="8">
        <f t="shared" si="62"/>
        <v>52.885755195028302</v>
      </c>
      <c r="BH28" s="8">
        <f t="shared" si="62"/>
        <v>54.874975638134551</v>
      </c>
      <c r="BI28" s="8">
        <f t="shared" si="62"/>
        <v>52.532492296647796</v>
      </c>
      <c r="BJ28" s="8">
        <f t="shared" si="62"/>
        <v>56.068311293831464</v>
      </c>
      <c r="BK28" s="8">
        <f t="shared" si="62"/>
        <v>56.608119671036746</v>
      </c>
      <c r="BL28" s="8">
        <f t="shared" si="62"/>
        <v>59.329964704181435</v>
      </c>
      <c r="BM28" s="8">
        <f t="shared" si="62"/>
        <v>58.908546773601778</v>
      </c>
      <c r="BN28" s="8">
        <f t="shared" si="20"/>
        <v>-0.42141793057965771</v>
      </c>
      <c r="BO28" s="10"/>
      <c r="BP28" s="17"/>
      <c r="BQ28" s="3" t="s">
        <v>1</v>
      </c>
      <c r="BR28" s="8">
        <f t="shared" si="63"/>
        <v>55.052452065933451</v>
      </c>
      <c r="BS28" s="8">
        <f t="shared" si="63"/>
        <v>53.070135571953024</v>
      </c>
      <c r="BT28" s="8">
        <f t="shared" si="63"/>
        <v>54.701262014316967</v>
      </c>
      <c r="BU28" s="8">
        <f t="shared" si="63"/>
        <v>53.482695181305708</v>
      </c>
      <c r="BV28" s="8">
        <f t="shared" si="63"/>
        <v>55.29239975925325</v>
      </c>
      <c r="BW28" s="8">
        <f t="shared" si="63"/>
        <v>53.422283129505985</v>
      </c>
      <c r="BX28" s="8">
        <f t="shared" si="63"/>
        <v>56.665445956997203</v>
      </c>
      <c r="BY28" s="8">
        <f t="shared" si="63"/>
        <v>57.085934083072551</v>
      </c>
      <c r="BZ28" s="8">
        <f t="shared" si="64"/>
        <v>58.832851404145373</v>
      </c>
      <c r="CA28" s="8">
        <f t="shared" si="64"/>
        <v>58.470354263672967</v>
      </c>
      <c r="CB28" s="8">
        <f t="shared" si="21"/>
        <v>-0.36249714047240644</v>
      </c>
      <c r="CC28" s="8"/>
      <c r="CD28" s="8"/>
    </row>
    <row r="29" spans="1:82" x14ac:dyDescent="0.25">
      <c r="A29" s="109"/>
      <c r="B29" s="3" t="s">
        <v>8</v>
      </c>
      <c r="C29" s="84">
        <v>841870</v>
      </c>
      <c r="D29" s="54">
        <v>603277</v>
      </c>
      <c r="E29" s="54">
        <v>718267</v>
      </c>
      <c r="F29" s="54">
        <v>848931</v>
      </c>
      <c r="G29" s="54">
        <v>1041857</v>
      </c>
      <c r="H29" s="54">
        <v>777475</v>
      </c>
      <c r="I29" s="54">
        <v>869484</v>
      </c>
      <c r="J29" s="54">
        <v>815902</v>
      </c>
      <c r="K29" s="54">
        <v>1015479</v>
      </c>
      <c r="L29" s="54">
        <v>1125583</v>
      </c>
      <c r="M29" s="82">
        <f t="shared" si="0"/>
        <v>8658125</v>
      </c>
      <c r="N29" s="98">
        <f t="shared" si="65"/>
        <v>14.524460462164409</v>
      </c>
      <c r="O29" s="57">
        <v>477276</v>
      </c>
      <c r="P29" s="57">
        <v>328062</v>
      </c>
      <c r="Q29" s="57">
        <v>409815</v>
      </c>
      <c r="R29" s="57">
        <v>498487</v>
      </c>
      <c r="S29" s="57">
        <v>616407</v>
      </c>
      <c r="T29" s="57">
        <v>429928</v>
      </c>
      <c r="U29" s="57">
        <v>477384</v>
      </c>
      <c r="V29" s="57">
        <v>462598</v>
      </c>
      <c r="W29" s="57">
        <v>570137</v>
      </c>
      <c r="X29" s="57">
        <v>651958</v>
      </c>
      <c r="Y29" s="67">
        <f t="shared" si="1"/>
        <v>4922052</v>
      </c>
      <c r="Z29" s="67">
        <f t="shared" si="66"/>
        <v>4.4327570912061747</v>
      </c>
      <c r="AA29" s="13">
        <f t="shared" si="2"/>
        <v>1319146</v>
      </c>
      <c r="AB29" s="13">
        <f t="shared" si="3"/>
        <v>931339</v>
      </c>
      <c r="AC29" s="13">
        <f t="shared" si="4"/>
        <v>1128082</v>
      </c>
      <c r="AD29" s="13">
        <f t="shared" si="5"/>
        <v>1347418</v>
      </c>
      <c r="AE29" s="13">
        <f t="shared" si="6"/>
        <v>1658264</v>
      </c>
      <c r="AF29" s="13">
        <f t="shared" si="7"/>
        <v>1207403</v>
      </c>
      <c r="AG29" s="13">
        <f t="shared" si="8"/>
        <v>1346868</v>
      </c>
      <c r="AH29" s="13">
        <f t="shared" si="9"/>
        <v>1278500</v>
      </c>
      <c r="AI29" s="13">
        <f t="shared" si="10"/>
        <v>1585616</v>
      </c>
      <c r="AJ29" s="13">
        <f t="shared" si="11"/>
        <v>1777541</v>
      </c>
      <c r="AK29" s="27">
        <f t="shared" si="12"/>
        <v>13580177</v>
      </c>
      <c r="AL29" s="27">
        <f t="shared" si="67"/>
        <v>7.9579675943828727</v>
      </c>
      <c r="AN29" s="17"/>
      <c r="AO29" s="3" t="s">
        <v>8</v>
      </c>
      <c r="AP29" s="8">
        <f t="shared" si="61"/>
        <v>15.391444582151905</v>
      </c>
      <c r="AQ29" s="8">
        <f t="shared" si="61"/>
        <v>16.28072790825016</v>
      </c>
      <c r="AR29" s="8">
        <f t="shared" si="61"/>
        <v>15.371934219737375</v>
      </c>
      <c r="AS29" s="8">
        <f t="shared" si="61"/>
        <v>13.508626651360951</v>
      </c>
      <c r="AT29" s="8">
        <f t="shared" si="61"/>
        <v>13.568556531994801</v>
      </c>
      <c r="AU29" s="8">
        <f t="shared" si="61"/>
        <v>14.437141357807132</v>
      </c>
      <c r="AV29" s="8">
        <f t="shared" si="61"/>
        <v>14.00139549541295</v>
      </c>
      <c r="AW29" s="8">
        <f t="shared" si="61"/>
        <v>14.072662294878386</v>
      </c>
      <c r="AX29" s="8">
        <f t="shared" si="61"/>
        <v>15.076054365777139</v>
      </c>
      <c r="AY29" s="8">
        <f t="shared" si="61"/>
        <v>14.67259645266113</v>
      </c>
      <c r="AZ29" s="8">
        <f t="shared" si="19"/>
        <v>-0.40345791311600898</v>
      </c>
      <c r="BA29" s="10"/>
      <c r="BB29" s="17"/>
      <c r="BC29" s="3" t="s">
        <v>8</v>
      </c>
      <c r="BD29" s="8">
        <f t="shared" si="62"/>
        <v>4.3820973370327332</v>
      </c>
      <c r="BE29" s="8">
        <f t="shared" si="62"/>
        <v>4.6218316322900721</v>
      </c>
      <c r="BF29" s="8">
        <f t="shared" si="62"/>
        <v>4.4801338262539137</v>
      </c>
      <c r="BG29" s="8">
        <f t="shared" si="62"/>
        <v>4.0567616383266465</v>
      </c>
      <c r="BH29" s="8">
        <f t="shared" si="62"/>
        <v>4.2951231743582108</v>
      </c>
      <c r="BI29" s="8">
        <f t="shared" si="62"/>
        <v>4.2843204383254987</v>
      </c>
      <c r="BJ29" s="8">
        <f t="shared" si="62"/>
        <v>4.1253281080882562</v>
      </c>
      <c r="BK29" s="8">
        <f t="shared" si="62"/>
        <v>4.3155809752396905</v>
      </c>
      <c r="BL29" s="8">
        <f t="shared" si="62"/>
        <v>4.8288945140932151</v>
      </c>
      <c r="BM29" s="8">
        <f t="shared" si="62"/>
        <v>4.9657542724042489</v>
      </c>
      <c r="BN29" s="8">
        <f t="shared" si="20"/>
        <v>0.13685975831103381</v>
      </c>
      <c r="BO29" s="10"/>
      <c r="BP29" s="17"/>
      <c r="BQ29" s="3" t="s">
        <v>8</v>
      </c>
      <c r="BR29" s="8">
        <f t="shared" si="63"/>
        <v>8.0626363895512956</v>
      </c>
      <c r="BS29" s="8">
        <f t="shared" si="63"/>
        <v>8.6206660358870533</v>
      </c>
      <c r="BT29" s="8">
        <f t="shared" si="63"/>
        <v>8.1626949986143238</v>
      </c>
      <c r="BU29" s="8">
        <f t="shared" si="63"/>
        <v>7.2550388301462707</v>
      </c>
      <c r="BV29" s="8">
        <f t="shared" si="63"/>
        <v>7.5273712335601584</v>
      </c>
      <c r="BW29" s="8">
        <f t="shared" si="63"/>
        <v>7.830029508774845</v>
      </c>
      <c r="BX29" s="8">
        <f t="shared" si="63"/>
        <v>7.5743310400412645</v>
      </c>
      <c r="BY29" s="8">
        <f t="shared" si="63"/>
        <v>7.7404947813868734</v>
      </c>
      <c r="BZ29" s="8">
        <f t="shared" si="64"/>
        <v>8.5512576008539085</v>
      </c>
      <c r="CA29" s="8">
        <f t="shared" si="64"/>
        <v>8.5457013325361686</v>
      </c>
      <c r="CB29" s="8">
        <f t="shared" si="21"/>
        <v>-5.5562683177399208E-3</v>
      </c>
      <c r="CC29" s="8"/>
      <c r="CD29" s="8"/>
    </row>
    <row r="30" spans="1:82" x14ac:dyDescent="0.25">
      <c r="A30" s="109"/>
      <c r="B30" s="3" t="s">
        <v>9</v>
      </c>
      <c r="C30" s="84">
        <v>738499</v>
      </c>
      <c r="D30" s="54">
        <v>524487</v>
      </c>
      <c r="E30" s="54">
        <v>647597</v>
      </c>
      <c r="F30" s="54">
        <v>1004247</v>
      </c>
      <c r="G30" s="54">
        <v>1181705</v>
      </c>
      <c r="H30" s="54">
        <v>848590</v>
      </c>
      <c r="I30" s="54">
        <v>1051346</v>
      </c>
      <c r="J30" s="54">
        <v>874746</v>
      </c>
      <c r="K30" s="54">
        <v>918200</v>
      </c>
      <c r="L30" s="54">
        <v>1045852</v>
      </c>
      <c r="M30" s="82">
        <f t="shared" si="0"/>
        <v>8835269</v>
      </c>
      <c r="N30" s="98">
        <f t="shared" si="65"/>
        <v>14.821628847248903</v>
      </c>
      <c r="O30" s="57">
        <v>2035551</v>
      </c>
      <c r="P30" s="57">
        <v>1455936</v>
      </c>
      <c r="Q30" s="57">
        <v>1836430</v>
      </c>
      <c r="R30" s="57">
        <v>2831853</v>
      </c>
      <c r="S30" s="57">
        <v>3084914</v>
      </c>
      <c r="T30" s="57">
        <v>2212028</v>
      </c>
      <c r="U30" s="57">
        <v>2690185</v>
      </c>
      <c r="V30" s="57">
        <v>2280360</v>
      </c>
      <c r="W30" s="57">
        <v>2253539</v>
      </c>
      <c r="X30" s="57">
        <v>2509701</v>
      </c>
      <c r="Y30" s="67">
        <f t="shared" si="1"/>
        <v>23190497</v>
      </c>
      <c r="Z30" s="67">
        <f t="shared" si="66"/>
        <v>20.8851592842468</v>
      </c>
      <c r="AA30" s="13">
        <f t="shared" si="2"/>
        <v>2774050</v>
      </c>
      <c r="AB30" s="13">
        <f t="shared" si="3"/>
        <v>1980423</v>
      </c>
      <c r="AC30" s="13">
        <f t="shared" si="4"/>
        <v>2484027</v>
      </c>
      <c r="AD30" s="13">
        <f t="shared" si="5"/>
        <v>3836100</v>
      </c>
      <c r="AE30" s="13">
        <f t="shared" si="6"/>
        <v>4266619</v>
      </c>
      <c r="AF30" s="13">
        <f t="shared" si="7"/>
        <v>3060618</v>
      </c>
      <c r="AG30" s="13">
        <f t="shared" si="8"/>
        <v>3741531</v>
      </c>
      <c r="AH30" s="13">
        <f t="shared" si="9"/>
        <v>3155106</v>
      </c>
      <c r="AI30" s="13">
        <f t="shared" si="10"/>
        <v>3171739</v>
      </c>
      <c r="AJ30" s="13">
        <f t="shared" si="11"/>
        <v>3555553</v>
      </c>
      <c r="AK30" s="27">
        <f t="shared" si="12"/>
        <v>32025766</v>
      </c>
      <c r="AL30" s="27">
        <f t="shared" si="67"/>
        <v>18.767060842674496</v>
      </c>
      <c r="AN30" s="17"/>
      <c r="AO30" s="3" t="s">
        <v>9</v>
      </c>
      <c r="AP30" s="8">
        <f t="shared" si="61"/>
        <v>13.501569639581646</v>
      </c>
      <c r="AQ30" s="8">
        <f t="shared" si="61"/>
        <v>14.154410226835108</v>
      </c>
      <c r="AR30" s="8">
        <f t="shared" si="61"/>
        <v>13.859495821051592</v>
      </c>
      <c r="AS30" s="8">
        <f t="shared" si="61"/>
        <v>15.980094717649937</v>
      </c>
      <c r="AT30" s="8">
        <f t="shared" si="61"/>
        <v>15.389857817954782</v>
      </c>
      <c r="AU30" s="8">
        <f t="shared" si="61"/>
        <v>15.757694825970681</v>
      </c>
      <c r="AV30" s="8">
        <f t="shared" si="61"/>
        <v>16.929939077108287</v>
      </c>
      <c r="AW30" s="8">
        <f t="shared" si="61"/>
        <v>15.087602496127827</v>
      </c>
      <c r="AX30" s="8">
        <f t="shared" si="61"/>
        <v>13.631826082722112</v>
      </c>
      <c r="AY30" s="8">
        <f t="shared" si="61"/>
        <v>13.633258804733678</v>
      </c>
      <c r="AZ30" s="8">
        <f t="shared" si="19"/>
        <v>1.4327220115664119E-3</v>
      </c>
      <c r="BA30" s="10"/>
      <c r="BB30" s="17"/>
      <c r="BC30" s="3" t="s">
        <v>9</v>
      </c>
      <c r="BD30" s="8">
        <f t="shared" si="62"/>
        <v>18.689359231334315</v>
      </c>
      <c r="BE30" s="8">
        <f t="shared" si="62"/>
        <v>20.511644321469351</v>
      </c>
      <c r="BF30" s="8">
        <f t="shared" si="62"/>
        <v>20.076015183796283</v>
      </c>
      <c r="BG30" s="8">
        <f t="shared" si="62"/>
        <v>23.046042556335934</v>
      </c>
      <c r="BH30" s="8">
        <f t="shared" si="62"/>
        <v>21.495676740046893</v>
      </c>
      <c r="BI30" s="8">
        <f t="shared" si="62"/>
        <v>22.043311369690453</v>
      </c>
      <c r="BJ30" s="8">
        <f t="shared" si="62"/>
        <v>23.247314104489057</v>
      </c>
      <c r="BK30" s="8">
        <f t="shared" si="62"/>
        <v>21.27349930760094</v>
      </c>
      <c r="BL30" s="8">
        <f t="shared" si="62"/>
        <v>19.08681968438307</v>
      </c>
      <c r="BM30" s="8">
        <f t="shared" si="62"/>
        <v>19.115584843206491</v>
      </c>
      <c r="BN30" s="8">
        <f t="shared" si="20"/>
        <v>2.8765158823421899E-2</v>
      </c>
      <c r="BO30" s="10"/>
      <c r="BP30" s="17"/>
      <c r="BQ30" s="3" t="s">
        <v>9</v>
      </c>
      <c r="BR30" s="8">
        <f t="shared" si="63"/>
        <v>16.955027325583956</v>
      </c>
      <c r="BS30" s="8">
        <f t="shared" si="63"/>
        <v>18.331204097315311</v>
      </c>
      <c r="BT30" s="8">
        <f t="shared" si="63"/>
        <v>17.974185182746417</v>
      </c>
      <c r="BU30" s="8">
        <f t="shared" si="63"/>
        <v>20.655100686144991</v>
      </c>
      <c r="BV30" s="8">
        <f t="shared" si="63"/>
        <v>19.367498254295583</v>
      </c>
      <c r="BW30" s="8">
        <f t="shared" si="63"/>
        <v>19.848161098727971</v>
      </c>
      <c r="BX30" s="8">
        <f t="shared" si="63"/>
        <v>21.04110751059245</v>
      </c>
      <c r="BY30" s="8">
        <f t="shared" si="63"/>
        <v>19.102136509755503</v>
      </c>
      <c r="BZ30" s="8">
        <f t="shared" si="64"/>
        <v>17.10524946246429</v>
      </c>
      <c r="CA30" s="8">
        <f t="shared" si="64"/>
        <v>17.093667043406015</v>
      </c>
      <c r="CB30" s="8">
        <f t="shared" si="21"/>
        <v>-1.1582419058274951E-2</v>
      </c>
      <c r="CC30" s="8"/>
      <c r="CD30" s="8"/>
    </row>
    <row r="31" spans="1:82" x14ac:dyDescent="0.25">
      <c r="A31" s="36"/>
      <c r="B31" s="3" t="s">
        <v>2</v>
      </c>
      <c r="C31" s="83">
        <f t="shared" ref="C31" si="68">SUM(C26:C30)</f>
        <v>5469727</v>
      </c>
      <c r="D31" s="7">
        <f t="shared" ref="D31:E31" si="69">SUM(D26:D30)</f>
        <v>3705467</v>
      </c>
      <c r="E31" s="7">
        <f t="shared" si="69"/>
        <v>4672587</v>
      </c>
      <c r="F31" s="7">
        <f t="shared" ref="F31:I31" si="70">SUM(F26:F30)</f>
        <v>6284362</v>
      </c>
      <c r="G31" s="7">
        <f t="shared" si="70"/>
        <v>7678466</v>
      </c>
      <c r="H31" s="7">
        <f t="shared" si="70"/>
        <v>5385242</v>
      </c>
      <c r="I31" s="7">
        <f t="shared" si="70"/>
        <v>6209981</v>
      </c>
      <c r="J31" s="7">
        <f t="shared" ref="J31:L31" si="71">SUM(J26:J30)</f>
        <v>5797780</v>
      </c>
      <c r="K31" s="7">
        <f t="shared" ref="K31" si="72">SUM(K26:K30)</f>
        <v>6735708</v>
      </c>
      <c r="L31" s="7">
        <f t="shared" si="71"/>
        <v>7671328</v>
      </c>
      <c r="M31" s="22">
        <f t="shared" si="0"/>
        <v>59610648</v>
      </c>
      <c r="N31" s="97">
        <f>SUM(N26:N30)</f>
        <v>100.00000000000001</v>
      </c>
      <c r="O31" s="14">
        <f t="shared" ref="O31" si="73">SUM(O26:O30)</f>
        <v>10891497</v>
      </c>
      <c r="P31" s="14">
        <f t="shared" ref="P31:Q31" si="74">SUM(P26:P30)</f>
        <v>7098095</v>
      </c>
      <c r="Q31" s="14">
        <f t="shared" si="74"/>
        <v>9147383</v>
      </c>
      <c r="R31" s="14">
        <f t="shared" ref="R31:T31" si="75">SUM(R26:R30)</f>
        <v>12287806</v>
      </c>
      <c r="S31" s="14">
        <f>SUM(S26:S30)</f>
        <v>14351323</v>
      </c>
      <c r="T31" s="14">
        <f t="shared" si="75"/>
        <v>10034917</v>
      </c>
      <c r="U31" s="14">
        <f t="shared" ref="U31:V31" si="76">SUM(U26:U30)</f>
        <v>11572025</v>
      </c>
      <c r="V31" s="14">
        <f t="shared" si="76"/>
        <v>10719252</v>
      </c>
      <c r="W31" s="14">
        <f t="shared" ref="W31:X31" si="77">SUM(W26:W30)</f>
        <v>11806781</v>
      </c>
      <c r="X31" s="14">
        <f t="shared" si="77"/>
        <v>13129083</v>
      </c>
      <c r="Y31" s="68">
        <f t="shared" si="1"/>
        <v>111038162</v>
      </c>
      <c r="Z31" s="68">
        <f>SUM(Z26:Z30)</f>
        <v>100</v>
      </c>
      <c r="AA31" s="13">
        <f t="shared" si="2"/>
        <v>16361224</v>
      </c>
      <c r="AB31" s="13">
        <f t="shared" si="3"/>
        <v>10803562</v>
      </c>
      <c r="AC31" s="13">
        <f t="shared" si="4"/>
        <v>13819970</v>
      </c>
      <c r="AD31" s="13">
        <f t="shared" si="5"/>
        <v>18572168</v>
      </c>
      <c r="AE31" s="13">
        <f t="shared" si="6"/>
        <v>22029789</v>
      </c>
      <c r="AF31" s="13">
        <f t="shared" si="7"/>
        <v>15420159</v>
      </c>
      <c r="AG31" s="14">
        <f t="shared" si="8"/>
        <v>17782006</v>
      </c>
      <c r="AH31" s="13">
        <f t="shared" si="9"/>
        <v>16517032</v>
      </c>
      <c r="AI31" s="14">
        <f t="shared" si="10"/>
        <v>18542489</v>
      </c>
      <c r="AJ31" s="14">
        <f t="shared" si="11"/>
        <v>20800411</v>
      </c>
      <c r="AK31" s="69">
        <f t="shared" si="12"/>
        <v>170648810</v>
      </c>
      <c r="AL31" s="69">
        <f>SUM(AL26:AL30)</f>
        <v>100</v>
      </c>
      <c r="AN31" s="17"/>
      <c r="AO31" s="3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10"/>
      <c r="BB31" s="17"/>
      <c r="BC31" s="3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10"/>
      <c r="BP31" s="17"/>
      <c r="BQ31" s="3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ht="27.6" x14ac:dyDescent="0.25">
      <c r="A32" s="108" t="s">
        <v>54</v>
      </c>
      <c r="B32" s="5" t="s">
        <v>0</v>
      </c>
      <c r="C32" s="86">
        <v>1646894</v>
      </c>
      <c r="D32" s="52">
        <v>1141965</v>
      </c>
      <c r="E32" s="52">
        <v>1398117</v>
      </c>
      <c r="F32" s="52">
        <v>1814833</v>
      </c>
      <c r="G32" s="52">
        <v>2110672</v>
      </c>
      <c r="H32" s="52">
        <v>1732939</v>
      </c>
      <c r="I32" s="54">
        <v>1640013</v>
      </c>
      <c r="J32" s="52">
        <v>1605241</v>
      </c>
      <c r="K32" s="54">
        <v>1722105</v>
      </c>
      <c r="L32" s="54">
        <v>2171924</v>
      </c>
      <c r="M32" s="82">
        <f t="shared" si="0"/>
        <v>16984703</v>
      </c>
      <c r="N32" s="96">
        <f>(M32/M$37)*100</f>
        <v>10.137742183689467</v>
      </c>
      <c r="O32" s="59">
        <v>2490839</v>
      </c>
      <c r="P32" s="59">
        <v>1713471</v>
      </c>
      <c r="Q32" s="59">
        <v>2005334</v>
      </c>
      <c r="R32" s="59">
        <v>2548500</v>
      </c>
      <c r="S32" s="59">
        <v>2827118</v>
      </c>
      <c r="T32" s="59">
        <v>1895272</v>
      </c>
      <c r="U32" s="59">
        <v>1699274</v>
      </c>
      <c r="V32" s="59">
        <v>1952327</v>
      </c>
      <c r="W32" s="59">
        <v>2070168</v>
      </c>
      <c r="X32" s="59">
        <v>2631188</v>
      </c>
      <c r="Y32" s="67">
        <f t="shared" si="1"/>
        <v>21833491</v>
      </c>
      <c r="Z32" s="67">
        <f>(Y32/Y$37)*100</f>
        <v>7.1837358219290355</v>
      </c>
      <c r="AA32" s="12">
        <f t="shared" si="2"/>
        <v>4137733</v>
      </c>
      <c r="AB32" s="12">
        <f t="shared" si="3"/>
        <v>2855436</v>
      </c>
      <c r="AC32" s="12">
        <f t="shared" si="4"/>
        <v>3403451</v>
      </c>
      <c r="AD32" s="12">
        <f t="shared" si="5"/>
        <v>4363333</v>
      </c>
      <c r="AE32" s="12">
        <f t="shared" si="6"/>
        <v>4937790</v>
      </c>
      <c r="AF32" s="12">
        <f t="shared" si="7"/>
        <v>3628211</v>
      </c>
      <c r="AG32" s="13">
        <f t="shared" si="8"/>
        <v>3339287</v>
      </c>
      <c r="AH32" s="12">
        <f t="shared" si="9"/>
        <v>3557568</v>
      </c>
      <c r="AI32" s="13">
        <f t="shared" si="10"/>
        <v>3792273</v>
      </c>
      <c r="AJ32" s="13">
        <f t="shared" si="11"/>
        <v>4803112</v>
      </c>
      <c r="AK32" s="27">
        <f t="shared" si="12"/>
        <v>38818194</v>
      </c>
      <c r="AL32" s="27">
        <f>(AK32/AK$37)*100</f>
        <v>8.2334599846299898</v>
      </c>
      <c r="AN32" s="17" t="s">
        <v>16</v>
      </c>
      <c r="AO32" s="3" t="s">
        <v>0</v>
      </c>
      <c r="AP32" s="8">
        <f t="shared" ref="AP32:AY36" si="78">(C32/C$37)*100</f>
        <v>11.455029091873508</v>
      </c>
      <c r="AQ32" s="8">
        <f t="shared" si="78"/>
        <v>11.593787529311506</v>
      </c>
      <c r="AR32" s="8">
        <f t="shared" si="78"/>
        <v>10.897679276959735</v>
      </c>
      <c r="AS32" s="8">
        <f t="shared" si="78"/>
        <v>10.409655037600954</v>
      </c>
      <c r="AT32" s="8">
        <f t="shared" si="78"/>
        <v>10.175651027090529</v>
      </c>
      <c r="AU32" s="8">
        <f t="shared" si="78"/>
        <v>10.772493951836742</v>
      </c>
      <c r="AV32" s="8">
        <f t="shared" si="78"/>
        <v>9.1575362380100742</v>
      </c>
      <c r="AW32" s="8">
        <f t="shared" si="78"/>
        <v>9.2775272611430069</v>
      </c>
      <c r="AX32" s="8">
        <f t="shared" si="78"/>
        <v>9.3107849459301839</v>
      </c>
      <c r="AY32" s="8">
        <f t="shared" si="78"/>
        <v>9.6475937606135016</v>
      </c>
      <c r="AZ32" s="8">
        <f t="shared" si="19"/>
        <v>0.33680881468331769</v>
      </c>
      <c r="BA32" s="10"/>
      <c r="BB32" s="17" t="s">
        <v>16</v>
      </c>
      <c r="BC32" s="3" t="s">
        <v>0</v>
      </c>
      <c r="BD32" s="8">
        <f t="shared" ref="BD32:BM36" si="79">(O32/O$37)*100</f>
        <v>9.0821872939534725</v>
      </c>
      <c r="BE32" s="8">
        <f t="shared" si="79"/>
        <v>9.1345712241796058</v>
      </c>
      <c r="BF32" s="8">
        <f t="shared" si="79"/>
        <v>8.2348021650349885</v>
      </c>
      <c r="BG32" s="8">
        <f t="shared" si="79"/>
        <v>7.8733312152419535</v>
      </c>
      <c r="BH32" s="8">
        <f t="shared" si="79"/>
        <v>7.4962823093981408</v>
      </c>
      <c r="BI32" s="8">
        <f t="shared" si="79"/>
        <v>6.9309202710782101</v>
      </c>
      <c r="BJ32" s="8">
        <f t="shared" si="79"/>
        <v>5.3025109597460771</v>
      </c>
      <c r="BK32" s="8">
        <f t="shared" si="79"/>
        <v>6.1856006859797441</v>
      </c>
      <c r="BL32" s="8">
        <f t="shared" si="79"/>
        <v>6.3590185605302567</v>
      </c>
      <c r="BM32" s="8">
        <f t="shared" si="79"/>
        <v>6.610609554143104</v>
      </c>
      <c r="BN32" s="8">
        <f t="shared" si="20"/>
        <v>0.25159099361284731</v>
      </c>
      <c r="BO32" s="10"/>
      <c r="BP32" s="17" t="s">
        <v>16</v>
      </c>
      <c r="BQ32" s="3" t="s">
        <v>0</v>
      </c>
      <c r="BR32" s="8">
        <f t="shared" ref="BR32:BY36" si="80">(AA32/AA$37)*100</f>
        <v>9.8982718291550427</v>
      </c>
      <c r="BS32" s="8">
        <f t="shared" si="80"/>
        <v>9.9812883788353499</v>
      </c>
      <c r="BT32" s="8">
        <f t="shared" si="80"/>
        <v>9.1536307692506291</v>
      </c>
      <c r="BU32" s="8">
        <f t="shared" si="80"/>
        <v>8.7612033645593623</v>
      </c>
      <c r="BV32" s="8">
        <f t="shared" si="80"/>
        <v>8.4470230153873551</v>
      </c>
      <c r="BW32" s="8">
        <f t="shared" si="80"/>
        <v>8.3537981426681736</v>
      </c>
      <c r="BX32" s="8">
        <f t="shared" si="80"/>
        <v>6.6845259018630188</v>
      </c>
      <c r="BY32" s="8">
        <f t="shared" si="80"/>
        <v>7.2804139182563592</v>
      </c>
      <c r="BZ32" s="8">
        <f t="shared" ref="BZ32:CA36" si="81">(AI32/AI$37)*100</f>
        <v>7.4284528124659897</v>
      </c>
      <c r="CA32" s="8">
        <f t="shared" si="81"/>
        <v>7.7077819019788132</v>
      </c>
      <c r="CB32" s="8">
        <f t="shared" si="21"/>
        <v>0.27932908951282354</v>
      </c>
      <c r="CC32" s="8"/>
      <c r="CD32" s="8"/>
    </row>
    <row r="33" spans="1:82" x14ac:dyDescent="0.25">
      <c r="A33" s="109"/>
      <c r="B33" s="3" t="s">
        <v>61</v>
      </c>
      <c r="C33" s="85">
        <v>1267</v>
      </c>
      <c r="D33" s="53">
        <v>445</v>
      </c>
      <c r="E33" s="53">
        <v>462</v>
      </c>
      <c r="F33" s="53">
        <v>1234</v>
      </c>
      <c r="G33" s="53">
        <v>2590</v>
      </c>
      <c r="H33" s="53">
        <v>3251</v>
      </c>
      <c r="I33" s="53">
        <v>2331</v>
      </c>
      <c r="J33" s="53">
        <v>4372</v>
      </c>
      <c r="K33" s="53">
        <v>6573</v>
      </c>
      <c r="L33" s="53">
        <v>7838</v>
      </c>
      <c r="M33" s="82">
        <f t="shared" si="0"/>
        <v>30363</v>
      </c>
      <c r="N33" s="98">
        <f t="shared" ref="N33:N36" si="82">(M33/M$37)*100</f>
        <v>1.8122911299853949E-2</v>
      </c>
      <c r="O33" s="57">
        <v>572944</v>
      </c>
      <c r="P33" s="57">
        <v>318727</v>
      </c>
      <c r="Q33" s="57">
        <v>443930</v>
      </c>
      <c r="R33" s="57">
        <v>599882</v>
      </c>
      <c r="S33" s="57">
        <v>701504</v>
      </c>
      <c r="T33" s="57">
        <v>666291</v>
      </c>
      <c r="U33" s="57">
        <v>668652</v>
      </c>
      <c r="V33" s="57">
        <v>600184</v>
      </c>
      <c r="W33" s="57">
        <v>546194</v>
      </c>
      <c r="X33" s="57">
        <v>660655</v>
      </c>
      <c r="Y33" s="67">
        <f t="shared" si="1"/>
        <v>5778963</v>
      </c>
      <c r="Z33" s="67">
        <f t="shared" ref="Z33:Z36" si="83">(Y33/Y$37)*100</f>
        <v>1.9014157432131435</v>
      </c>
      <c r="AA33" s="13">
        <f t="shared" si="2"/>
        <v>574211</v>
      </c>
      <c r="AB33" s="13">
        <f t="shared" si="3"/>
        <v>319172</v>
      </c>
      <c r="AC33" s="13">
        <f t="shared" si="4"/>
        <v>444392</v>
      </c>
      <c r="AD33" s="13">
        <f t="shared" si="5"/>
        <v>601116</v>
      </c>
      <c r="AE33" s="13">
        <f t="shared" si="6"/>
        <v>704094</v>
      </c>
      <c r="AF33" s="13">
        <f t="shared" si="7"/>
        <v>669542</v>
      </c>
      <c r="AG33" s="13">
        <f t="shared" si="8"/>
        <v>670983</v>
      </c>
      <c r="AH33" s="13">
        <f t="shared" si="9"/>
        <v>604556</v>
      </c>
      <c r="AI33" s="13">
        <f t="shared" si="10"/>
        <v>552767</v>
      </c>
      <c r="AJ33" s="13">
        <f t="shared" si="11"/>
        <v>668493</v>
      </c>
      <c r="AK33" s="27">
        <f t="shared" si="12"/>
        <v>5809326</v>
      </c>
      <c r="AL33" s="27">
        <f t="shared" ref="AL33:AL36" si="84">(AK33/AK$37)*100</f>
        <v>1.2321761583929072</v>
      </c>
      <c r="AN33" s="17"/>
      <c r="AO33" s="3" t="s">
        <v>11</v>
      </c>
      <c r="AP33" s="8">
        <f t="shared" si="78"/>
        <v>8.8126630247020964E-3</v>
      </c>
      <c r="AQ33" s="8">
        <f t="shared" si="78"/>
        <v>4.5178577719488956E-3</v>
      </c>
      <c r="AR33" s="8">
        <f t="shared" si="78"/>
        <v>3.6010776107832164E-3</v>
      </c>
      <c r="AS33" s="8">
        <f t="shared" si="78"/>
        <v>7.0780696165429974E-3</v>
      </c>
      <c r="AT33" s="8">
        <f t="shared" si="78"/>
        <v>1.2486514323478243E-2</v>
      </c>
      <c r="AU33" s="8">
        <f t="shared" si="78"/>
        <v>2.0209238661846287E-2</v>
      </c>
      <c r="AV33" s="8">
        <f t="shared" si="78"/>
        <v>1.3015882783125186E-2</v>
      </c>
      <c r="AW33" s="8">
        <f t="shared" si="78"/>
        <v>2.5268074504524386E-2</v>
      </c>
      <c r="AX33" s="8">
        <f t="shared" si="78"/>
        <v>3.5537780477728764E-2</v>
      </c>
      <c r="AY33" s="8">
        <f t="shared" si="78"/>
        <v>3.4816061655789349E-2</v>
      </c>
      <c r="AZ33" s="8">
        <f t="shared" si="19"/>
        <v>-7.217188219394155E-4</v>
      </c>
      <c r="BA33" s="10"/>
      <c r="BB33" s="17"/>
      <c r="BC33" s="3" t="s">
        <v>11</v>
      </c>
      <c r="BD33" s="8">
        <f t="shared" si="79"/>
        <v>2.0890891450418425</v>
      </c>
      <c r="BE33" s="8">
        <f t="shared" si="79"/>
        <v>1.6991442998271304</v>
      </c>
      <c r="BF33" s="8">
        <f t="shared" si="79"/>
        <v>1.822975985608374</v>
      </c>
      <c r="BG33" s="8">
        <f t="shared" si="79"/>
        <v>1.8532743480721106</v>
      </c>
      <c r="BH33" s="8">
        <f t="shared" si="79"/>
        <v>1.8600822552054894</v>
      </c>
      <c r="BI33" s="8">
        <f t="shared" si="79"/>
        <v>2.4365947464727866</v>
      </c>
      <c r="BJ33" s="8">
        <f t="shared" si="79"/>
        <v>2.0864996217538399</v>
      </c>
      <c r="BK33" s="8">
        <f t="shared" si="79"/>
        <v>1.9015762022007925</v>
      </c>
      <c r="BL33" s="8">
        <f t="shared" si="79"/>
        <v>1.6777661444144931</v>
      </c>
      <c r="BM33" s="8">
        <f t="shared" si="79"/>
        <v>1.6598328416640742</v>
      </c>
      <c r="BN33" s="8">
        <f t="shared" si="20"/>
        <v>-1.7933302750418934E-2</v>
      </c>
      <c r="BO33" s="10"/>
      <c r="BP33" s="17"/>
      <c r="BQ33" s="3" t="s">
        <v>11</v>
      </c>
      <c r="BR33" s="8">
        <f t="shared" si="80"/>
        <v>1.3736257427173155</v>
      </c>
      <c r="BS33" s="8">
        <f t="shared" si="80"/>
        <v>1.1156782272303201</v>
      </c>
      <c r="BT33" s="8">
        <f t="shared" si="80"/>
        <v>1.1951987217705871</v>
      </c>
      <c r="BU33" s="8">
        <f t="shared" si="80"/>
        <v>1.2069900513415925</v>
      </c>
      <c r="BV33" s="8">
        <f t="shared" si="80"/>
        <v>1.2044858576399859</v>
      </c>
      <c r="BW33" s="8">
        <f t="shared" si="80"/>
        <v>1.541591356191339</v>
      </c>
      <c r="BX33" s="8">
        <f t="shared" si="80"/>
        <v>1.3431619514015278</v>
      </c>
      <c r="BY33" s="8">
        <f t="shared" si="80"/>
        <v>1.2371985347196151</v>
      </c>
      <c r="BZ33" s="8">
        <f t="shared" si="81"/>
        <v>1.0827816393462146</v>
      </c>
      <c r="CA33" s="8">
        <f t="shared" si="81"/>
        <v>1.0727624604630339</v>
      </c>
      <c r="CB33" s="8">
        <f t="shared" si="21"/>
        <v>-1.0019178883180713E-2</v>
      </c>
      <c r="CC33" s="8"/>
      <c r="CD33" s="8"/>
    </row>
    <row r="34" spans="1:82" x14ac:dyDescent="0.25">
      <c r="A34" s="109"/>
      <c r="B34" s="3" t="s">
        <v>1</v>
      </c>
      <c r="C34" s="84">
        <v>9659252</v>
      </c>
      <c r="D34" s="54">
        <v>6492554</v>
      </c>
      <c r="E34" s="54">
        <v>8713069</v>
      </c>
      <c r="F34" s="54">
        <v>11684285</v>
      </c>
      <c r="G34" s="54">
        <v>14084953</v>
      </c>
      <c r="H34" s="54">
        <v>10795835</v>
      </c>
      <c r="I34" s="54">
        <v>12083333</v>
      </c>
      <c r="J34" s="54">
        <v>11920767</v>
      </c>
      <c r="K34" s="54">
        <v>12834448</v>
      </c>
      <c r="L34" s="54">
        <v>15528888</v>
      </c>
      <c r="M34" s="82">
        <f t="shared" si="0"/>
        <v>113797384</v>
      </c>
      <c r="N34" s="98">
        <f t="shared" si="82"/>
        <v>67.922797364799891</v>
      </c>
      <c r="O34" s="57">
        <v>19468688</v>
      </c>
      <c r="P34" s="57">
        <v>13169313</v>
      </c>
      <c r="Q34" s="57">
        <v>17443433</v>
      </c>
      <c r="R34" s="57">
        <v>22529782</v>
      </c>
      <c r="S34" s="57">
        <v>26910204</v>
      </c>
      <c r="T34" s="57">
        <v>19591280</v>
      </c>
      <c r="U34" s="57">
        <v>23158571</v>
      </c>
      <c r="V34" s="57">
        <v>23076343</v>
      </c>
      <c r="W34" s="57">
        <v>24204874</v>
      </c>
      <c r="X34" s="57">
        <v>29484761</v>
      </c>
      <c r="Y34" s="67">
        <f t="shared" si="1"/>
        <v>219037249</v>
      </c>
      <c r="Z34" s="67">
        <f t="shared" si="83"/>
        <v>72.068444390230113</v>
      </c>
      <c r="AA34" s="13">
        <f t="shared" si="2"/>
        <v>29127940</v>
      </c>
      <c r="AB34" s="13">
        <f t="shared" si="3"/>
        <v>19661867</v>
      </c>
      <c r="AC34" s="13">
        <f t="shared" si="4"/>
        <v>26156502</v>
      </c>
      <c r="AD34" s="13">
        <f t="shared" si="5"/>
        <v>34214067</v>
      </c>
      <c r="AE34" s="13">
        <f t="shared" si="6"/>
        <v>40995157</v>
      </c>
      <c r="AF34" s="13">
        <f t="shared" si="7"/>
        <v>30387115</v>
      </c>
      <c r="AG34" s="13">
        <f t="shared" si="8"/>
        <v>35241904</v>
      </c>
      <c r="AH34" s="13">
        <f t="shared" si="9"/>
        <v>34997110</v>
      </c>
      <c r="AI34" s="13">
        <f t="shared" si="10"/>
        <v>37039322</v>
      </c>
      <c r="AJ34" s="13">
        <f t="shared" si="11"/>
        <v>45013649</v>
      </c>
      <c r="AK34" s="27">
        <f t="shared" si="12"/>
        <v>332834633</v>
      </c>
      <c r="AL34" s="27">
        <f t="shared" si="84"/>
        <v>70.595263455700902</v>
      </c>
      <c r="AN34" s="17"/>
      <c r="AO34" s="3" t="s">
        <v>1</v>
      </c>
      <c r="AP34" s="8">
        <f t="shared" si="78"/>
        <v>67.185266729818295</v>
      </c>
      <c r="AQ34" s="8">
        <f t="shared" si="78"/>
        <v>65.915585502691883</v>
      </c>
      <c r="AR34" s="8">
        <f t="shared" si="78"/>
        <v>67.914367309760408</v>
      </c>
      <c r="AS34" s="8">
        <f t="shared" si="78"/>
        <v>67.019596960720492</v>
      </c>
      <c r="AT34" s="8">
        <f t="shared" si="78"/>
        <v>67.904234509659403</v>
      </c>
      <c r="AU34" s="8">
        <f t="shared" si="78"/>
        <v>67.110306388469184</v>
      </c>
      <c r="AV34" s="8">
        <f t="shared" si="78"/>
        <v>67.471147986901926</v>
      </c>
      <c r="AW34" s="8">
        <f t="shared" si="78"/>
        <v>68.896346913786743</v>
      </c>
      <c r="AX34" s="8">
        <f t="shared" si="78"/>
        <v>69.391114495181043</v>
      </c>
      <c r="AY34" s="8">
        <f t="shared" si="78"/>
        <v>68.978658082909845</v>
      </c>
      <c r="AZ34" s="8">
        <f t="shared" si="19"/>
        <v>-0.41245641227119734</v>
      </c>
      <c r="BA34" s="10"/>
      <c r="BB34" s="17"/>
      <c r="BC34" s="3" t="s">
        <v>1</v>
      </c>
      <c r="BD34" s="8">
        <f t="shared" si="79"/>
        <v>70.987434669018924</v>
      </c>
      <c r="BE34" s="8">
        <f t="shared" si="79"/>
        <v>70.206048174736779</v>
      </c>
      <c r="BF34" s="8">
        <f t="shared" si="79"/>
        <v>71.630571183674533</v>
      </c>
      <c r="BG34" s="8">
        <f t="shared" si="79"/>
        <v>69.603467095623429</v>
      </c>
      <c r="BH34" s="8">
        <f t="shared" si="79"/>
        <v>71.354109091836662</v>
      </c>
      <c r="BI34" s="8">
        <f t="shared" si="79"/>
        <v>71.644386498808146</v>
      </c>
      <c r="BJ34" s="8">
        <f t="shared" si="79"/>
        <v>72.265318329803009</v>
      </c>
      <c r="BK34" s="8">
        <f t="shared" si="79"/>
        <v>73.113286396543131</v>
      </c>
      <c r="BL34" s="8">
        <f t="shared" si="79"/>
        <v>74.351087941315015</v>
      </c>
      <c r="BM34" s="8">
        <f t="shared" si="79"/>
        <v>74.077657228683762</v>
      </c>
      <c r="BN34" s="8">
        <f t="shared" si="20"/>
        <v>-0.27343071263125296</v>
      </c>
      <c r="BO34" s="10"/>
      <c r="BP34" s="17"/>
      <c r="BQ34" s="3" t="s">
        <v>1</v>
      </c>
      <c r="BR34" s="8">
        <f t="shared" si="80"/>
        <v>69.67976617711156</v>
      </c>
      <c r="BS34" s="8">
        <f t="shared" si="80"/>
        <v>68.7288262084341</v>
      </c>
      <c r="BT34" s="8">
        <f t="shared" si="80"/>
        <v>70.348291050220979</v>
      </c>
      <c r="BU34" s="8">
        <f t="shared" si="80"/>
        <v>68.69895075981124</v>
      </c>
      <c r="BV34" s="8">
        <f t="shared" si="80"/>
        <v>70.129963951164001</v>
      </c>
      <c r="BW34" s="8">
        <f t="shared" si="80"/>
        <v>69.965011640184159</v>
      </c>
      <c r="BX34" s="8">
        <f t="shared" si="80"/>
        <v>70.546622712863538</v>
      </c>
      <c r="BY34" s="8">
        <f t="shared" si="80"/>
        <v>71.620119908529873</v>
      </c>
      <c r="BZ34" s="8">
        <f t="shared" si="81"/>
        <v>72.554073950565638</v>
      </c>
      <c r="CA34" s="8">
        <f t="shared" si="81"/>
        <v>72.235540021599903</v>
      </c>
      <c r="CB34" s="8">
        <f t="shared" si="21"/>
        <v>-0.31853392896573496</v>
      </c>
      <c r="CC34" s="8"/>
      <c r="CD34" s="8"/>
    </row>
    <row r="35" spans="1:82" x14ac:dyDescent="0.25">
      <c r="A35" s="109"/>
      <c r="B35" s="3" t="s">
        <v>8</v>
      </c>
      <c r="C35" s="84">
        <v>1362724</v>
      </c>
      <c r="D35" s="54">
        <v>970535</v>
      </c>
      <c r="E35" s="54">
        <v>1182501</v>
      </c>
      <c r="F35" s="54">
        <v>1488499</v>
      </c>
      <c r="G35" s="54">
        <v>1847227</v>
      </c>
      <c r="H35" s="54">
        <v>1476722</v>
      </c>
      <c r="I35" s="54">
        <v>1641661</v>
      </c>
      <c r="J35" s="54">
        <v>1624603</v>
      </c>
      <c r="K35" s="54">
        <v>1844295</v>
      </c>
      <c r="L35" s="54">
        <v>2258020</v>
      </c>
      <c r="M35" s="82">
        <f t="shared" si="0"/>
        <v>15696787</v>
      </c>
      <c r="N35" s="98">
        <f t="shared" si="82"/>
        <v>9.3690175046504169</v>
      </c>
      <c r="O35" s="57">
        <v>1011607</v>
      </c>
      <c r="P35" s="57">
        <v>728241</v>
      </c>
      <c r="Q35" s="57">
        <v>906352</v>
      </c>
      <c r="R35" s="57">
        <v>1143799</v>
      </c>
      <c r="S35" s="57">
        <v>1415929</v>
      </c>
      <c r="T35" s="57">
        <v>1034299</v>
      </c>
      <c r="U35" s="57">
        <v>1174247</v>
      </c>
      <c r="V35" s="57">
        <v>1164158</v>
      </c>
      <c r="W35" s="57">
        <v>1295050</v>
      </c>
      <c r="X35" s="57">
        <v>1623236</v>
      </c>
      <c r="Y35" s="67">
        <f t="shared" si="1"/>
        <v>11496918</v>
      </c>
      <c r="Z35" s="67">
        <f t="shared" si="83"/>
        <v>3.7827584090139643</v>
      </c>
      <c r="AA35" s="13">
        <f t="shared" si="2"/>
        <v>2374331</v>
      </c>
      <c r="AB35" s="13">
        <f t="shared" si="3"/>
        <v>1698776</v>
      </c>
      <c r="AC35" s="13">
        <f t="shared" si="4"/>
        <v>2088853</v>
      </c>
      <c r="AD35" s="13">
        <f t="shared" si="5"/>
        <v>2632298</v>
      </c>
      <c r="AE35" s="13">
        <f t="shared" si="6"/>
        <v>3263156</v>
      </c>
      <c r="AF35" s="13">
        <f t="shared" si="7"/>
        <v>2511021</v>
      </c>
      <c r="AG35" s="13">
        <f t="shared" si="8"/>
        <v>2815908</v>
      </c>
      <c r="AH35" s="13">
        <f t="shared" si="9"/>
        <v>2788761</v>
      </c>
      <c r="AI35" s="13">
        <f t="shared" si="10"/>
        <v>3139345</v>
      </c>
      <c r="AJ35" s="13">
        <f t="shared" si="11"/>
        <v>3881256</v>
      </c>
      <c r="AK35" s="27">
        <f t="shared" si="12"/>
        <v>27193705</v>
      </c>
      <c r="AL35" s="27">
        <f t="shared" si="84"/>
        <v>5.7678696219440937</v>
      </c>
      <c r="AN35" s="17"/>
      <c r="AO35" s="3" t="s">
        <v>8</v>
      </c>
      <c r="AP35" s="8">
        <f t="shared" si="78"/>
        <v>9.478474670618894</v>
      </c>
      <c r="AQ35" s="8">
        <f t="shared" si="78"/>
        <v>9.8533462757267891</v>
      </c>
      <c r="AR35" s="8">
        <f t="shared" si="78"/>
        <v>9.2170516792830384</v>
      </c>
      <c r="AS35" s="8">
        <f t="shared" si="78"/>
        <v>8.5378440406439502</v>
      </c>
      <c r="AT35" s="8">
        <f t="shared" si="78"/>
        <v>8.9055700363767354</v>
      </c>
      <c r="AU35" s="8">
        <f t="shared" si="78"/>
        <v>9.1797684820667396</v>
      </c>
      <c r="AV35" s="8">
        <f t="shared" si="78"/>
        <v>9.1667383722128157</v>
      </c>
      <c r="AW35" s="8">
        <f t="shared" si="78"/>
        <v>9.3894303852410399</v>
      </c>
      <c r="AX35" s="8">
        <f t="shared" si="78"/>
        <v>9.9714210932865921</v>
      </c>
      <c r="AY35" s="8">
        <f t="shared" si="78"/>
        <v>10.030028520031317</v>
      </c>
      <c r="AZ35" s="8">
        <f t="shared" si="19"/>
        <v>5.8607426744725188E-2</v>
      </c>
      <c r="BA35" s="10"/>
      <c r="BB35" s="17"/>
      <c r="BC35" s="3" t="s">
        <v>8</v>
      </c>
      <c r="BD35" s="8">
        <f t="shared" si="79"/>
        <v>3.6885580488640128</v>
      </c>
      <c r="BE35" s="8">
        <f t="shared" si="79"/>
        <v>3.8822771338807489</v>
      </c>
      <c r="BF35" s="8">
        <f t="shared" si="79"/>
        <v>3.7218884295004186</v>
      </c>
      <c r="BG35" s="8">
        <f t="shared" si="79"/>
        <v>3.5336505280213975</v>
      </c>
      <c r="BH35" s="8">
        <f t="shared" si="79"/>
        <v>3.7544253596998067</v>
      </c>
      <c r="BI35" s="8">
        <f t="shared" si="79"/>
        <v>3.7823826371391132</v>
      </c>
      <c r="BJ35" s="8">
        <f t="shared" si="79"/>
        <v>3.6641869333309116</v>
      </c>
      <c r="BK35" s="8">
        <f t="shared" si="79"/>
        <v>3.6884274629141567</v>
      </c>
      <c r="BL35" s="8">
        <f t="shared" si="79"/>
        <v>3.9780573300402229</v>
      </c>
      <c r="BM35" s="8">
        <f t="shared" si="79"/>
        <v>4.078226037147112</v>
      </c>
      <c r="BN35" s="8">
        <f t="shared" si="20"/>
        <v>0.10016870710688908</v>
      </c>
      <c r="BO35" s="10"/>
      <c r="BP35" s="17"/>
      <c r="BQ35" s="3" t="s">
        <v>8</v>
      </c>
      <c r="BR35" s="8">
        <f t="shared" si="80"/>
        <v>5.6798671278184258</v>
      </c>
      <c r="BS35" s="8">
        <f t="shared" si="80"/>
        <v>5.9381380451337025</v>
      </c>
      <c r="BT35" s="8">
        <f t="shared" si="80"/>
        <v>5.6180004040726566</v>
      </c>
      <c r="BU35" s="8">
        <f t="shared" si="80"/>
        <v>5.2854315941787799</v>
      </c>
      <c r="BV35" s="8">
        <f t="shared" si="80"/>
        <v>5.5822450599963434</v>
      </c>
      <c r="BW35" s="8">
        <f t="shared" si="80"/>
        <v>5.7815167216021282</v>
      </c>
      <c r="BX35" s="8">
        <f t="shared" si="80"/>
        <v>5.6368350379177619</v>
      </c>
      <c r="BY35" s="8">
        <f t="shared" si="80"/>
        <v>5.7070825909977048</v>
      </c>
      <c r="BZ35" s="8">
        <f t="shared" si="81"/>
        <v>6.1494718852126526</v>
      </c>
      <c r="CA35" s="8">
        <f t="shared" si="81"/>
        <v>6.2284358044839854</v>
      </c>
      <c r="CB35" s="8">
        <f t="shared" si="21"/>
        <v>7.8963919271332728E-2</v>
      </c>
      <c r="CC35" s="8"/>
      <c r="CD35" s="8"/>
    </row>
    <row r="36" spans="1:82" x14ac:dyDescent="0.25">
      <c r="A36" s="109"/>
      <c r="B36" s="3" t="s">
        <v>9</v>
      </c>
      <c r="C36" s="84">
        <v>1706902</v>
      </c>
      <c r="D36" s="54">
        <v>1244302</v>
      </c>
      <c r="E36" s="54">
        <v>1535344</v>
      </c>
      <c r="F36" s="54">
        <v>2445281</v>
      </c>
      <c r="G36" s="54">
        <v>2696936</v>
      </c>
      <c r="H36" s="54">
        <v>2077955</v>
      </c>
      <c r="I36" s="54">
        <v>2541551</v>
      </c>
      <c r="J36" s="54">
        <v>2147483</v>
      </c>
      <c r="K36" s="54">
        <v>2088388</v>
      </c>
      <c r="L36" s="54">
        <v>2545928</v>
      </c>
      <c r="M36" s="82">
        <f t="shared" si="0"/>
        <v>21030070</v>
      </c>
      <c r="N36" s="98">
        <f t="shared" si="82"/>
        <v>12.552320035560371</v>
      </c>
      <c r="O36" s="57">
        <v>3881463</v>
      </c>
      <c r="P36" s="57">
        <v>2828337</v>
      </c>
      <c r="Q36" s="57">
        <v>3552890</v>
      </c>
      <c r="R36" s="57">
        <v>5546801</v>
      </c>
      <c r="S36" s="57">
        <v>5858846</v>
      </c>
      <c r="T36" s="57">
        <v>4158029</v>
      </c>
      <c r="U36" s="57">
        <v>5345847</v>
      </c>
      <c r="V36" s="57">
        <v>4769436</v>
      </c>
      <c r="W36" s="57">
        <v>4438549</v>
      </c>
      <c r="X36" s="57">
        <v>5402662</v>
      </c>
      <c r="Y36" s="67">
        <f t="shared" si="1"/>
        <v>45782860</v>
      </c>
      <c r="Z36" s="67">
        <f t="shared" si="83"/>
        <v>15.063645635613742</v>
      </c>
      <c r="AA36" s="13">
        <f t="shared" si="2"/>
        <v>5588365</v>
      </c>
      <c r="AB36" s="13">
        <f t="shared" si="3"/>
        <v>4072639</v>
      </c>
      <c r="AC36" s="13">
        <f t="shared" si="4"/>
        <v>5088234</v>
      </c>
      <c r="AD36" s="13">
        <f t="shared" si="5"/>
        <v>7992082</v>
      </c>
      <c r="AE36" s="13">
        <f t="shared" si="6"/>
        <v>8555782</v>
      </c>
      <c r="AF36" s="13">
        <f t="shared" si="7"/>
        <v>6235984</v>
      </c>
      <c r="AG36" s="13">
        <f t="shared" si="8"/>
        <v>7887398</v>
      </c>
      <c r="AH36" s="13">
        <f t="shared" si="9"/>
        <v>6916919</v>
      </c>
      <c r="AI36" s="13">
        <f t="shared" si="10"/>
        <v>6526937</v>
      </c>
      <c r="AJ36" s="13">
        <f t="shared" si="11"/>
        <v>7948590</v>
      </c>
      <c r="AK36" s="27">
        <f t="shared" si="12"/>
        <v>66812930</v>
      </c>
      <c r="AL36" s="27">
        <f t="shared" si="84"/>
        <v>14.171230779332097</v>
      </c>
      <c r="AN36" s="17"/>
      <c r="AO36" s="3" t="s">
        <v>9</v>
      </c>
      <c r="AP36" s="8">
        <f t="shared" si="78"/>
        <v>11.872416844664608</v>
      </c>
      <c r="AQ36" s="8">
        <f t="shared" si="78"/>
        <v>12.632762834497873</v>
      </c>
      <c r="AR36" s="8">
        <f t="shared" si="78"/>
        <v>11.967300656386032</v>
      </c>
      <c r="AS36" s="8">
        <f t="shared" si="78"/>
        <v>14.025825891418053</v>
      </c>
      <c r="AT36" s="8">
        <f t="shared" si="78"/>
        <v>13.002057912549853</v>
      </c>
      <c r="AU36" s="8">
        <f t="shared" si="78"/>
        <v>12.91722193896549</v>
      </c>
      <c r="AV36" s="8">
        <f t="shared" si="78"/>
        <v>14.19156152009206</v>
      </c>
      <c r="AW36" s="8">
        <f t="shared" si="78"/>
        <v>12.411427365324688</v>
      </c>
      <c r="AX36" s="8">
        <f t="shared" si="78"/>
        <v>11.291141685124453</v>
      </c>
      <c r="AY36" s="8">
        <f t="shared" si="78"/>
        <v>11.308903574789547</v>
      </c>
      <c r="AZ36" s="8">
        <f t="shared" si="19"/>
        <v>1.7761889665093733E-2</v>
      </c>
      <c r="BA36" s="10"/>
      <c r="BB36" s="17"/>
      <c r="BC36" s="3" t="s">
        <v>9</v>
      </c>
      <c r="BD36" s="8">
        <f t="shared" si="79"/>
        <v>14.152730843121747</v>
      </c>
      <c r="BE36" s="8">
        <f t="shared" si="79"/>
        <v>15.077959167375738</v>
      </c>
      <c r="BF36" s="8">
        <f t="shared" si="79"/>
        <v>14.589762236181686</v>
      </c>
      <c r="BG36" s="8">
        <f t="shared" si="79"/>
        <v>17.136276813041114</v>
      </c>
      <c r="BH36" s="8">
        <f t="shared" si="79"/>
        <v>15.535100983859905</v>
      </c>
      <c r="BI36" s="8">
        <f t="shared" si="79"/>
        <v>15.205715846501747</v>
      </c>
      <c r="BJ36" s="8">
        <f t="shared" si="79"/>
        <v>16.681484155366167</v>
      </c>
      <c r="BK36" s="8">
        <f t="shared" si="79"/>
        <v>15.111109252362173</v>
      </c>
      <c r="BL36" s="8">
        <f t="shared" si="79"/>
        <v>13.634070023700012</v>
      </c>
      <c r="BM36" s="8">
        <f t="shared" si="79"/>
        <v>13.573674338361947</v>
      </c>
      <c r="BN36" s="8">
        <f t="shared" si="20"/>
        <v>-6.0395685338065164E-2</v>
      </c>
      <c r="BO36" s="10"/>
      <c r="BP36" s="17"/>
      <c r="BQ36" s="3" t="s">
        <v>9</v>
      </c>
      <c r="BR36" s="8">
        <f t="shared" si="80"/>
        <v>13.368469123197659</v>
      </c>
      <c r="BS36" s="8">
        <f t="shared" si="80"/>
        <v>14.236069140366522</v>
      </c>
      <c r="BT36" s="8">
        <f t="shared" si="80"/>
        <v>13.684879054685146</v>
      </c>
      <c r="BU36" s="8">
        <f t="shared" si="80"/>
        <v>16.047424230109026</v>
      </c>
      <c r="BV36" s="8">
        <f t="shared" si="80"/>
        <v>14.63628211581231</v>
      </c>
      <c r="BW36" s="8">
        <f t="shared" si="80"/>
        <v>14.358082139354202</v>
      </c>
      <c r="BX36" s="8">
        <f t="shared" si="80"/>
        <v>15.788854395954157</v>
      </c>
      <c r="BY36" s="8">
        <f t="shared" si="80"/>
        <v>14.155185047496452</v>
      </c>
      <c r="BZ36" s="8">
        <f t="shared" si="81"/>
        <v>12.785219712409504</v>
      </c>
      <c r="CA36" s="8">
        <f t="shared" si="81"/>
        <v>12.755479811474265</v>
      </c>
      <c r="CB36" s="8">
        <f t="shared" si="21"/>
        <v>-2.9739900935238595E-2</v>
      </c>
      <c r="CC36" s="8"/>
      <c r="CD36" s="8"/>
    </row>
    <row r="37" spans="1:82" x14ac:dyDescent="0.25">
      <c r="A37" s="35"/>
      <c r="B37" s="6" t="s">
        <v>2</v>
      </c>
      <c r="C37" s="83">
        <f t="shared" ref="C37" si="85">SUM(C32:C36)</f>
        <v>14377039</v>
      </c>
      <c r="D37" s="7">
        <f t="shared" ref="D37:E37" si="86">SUM(D32:D36)</f>
        <v>9849801</v>
      </c>
      <c r="E37" s="7">
        <f t="shared" si="86"/>
        <v>12829493</v>
      </c>
      <c r="F37" s="7">
        <f t="shared" ref="F37:I37" si="87">SUM(F32:F36)</f>
        <v>17434132</v>
      </c>
      <c r="G37" s="7">
        <f t="shared" si="87"/>
        <v>20742378</v>
      </c>
      <c r="H37" s="7">
        <f t="shared" si="87"/>
        <v>16086702</v>
      </c>
      <c r="I37" s="7">
        <f t="shared" si="87"/>
        <v>17908889</v>
      </c>
      <c r="J37" s="7">
        <f t="shared" ref="J37:L37" si="88">SUM(J32:J36)</f>
        <v>17302466</v>
      </c>
      <c r="K37" s="7">
        <f t="shared" ref="K37" si="89">SUM(K32:K36)</f>
        <v>18495809</v>
      </c>
      <c r="L37" s="7">
        <f t="shared" si="88"/>
        <v>22512598</v>
      </c>
      <c r="M37" s="22">
        <f t="shared" si="0"/>
        <v>167539307</v>
      </c>
      <c r="N37" s="97">
        <f>SUM(N32:N36)</f>
        <v>100</v>
      </c>
      <c r="O37" s="14">
        <f t="shared" ref="O37" si="90">SUM(O32:O36)</f>
        <v>27425541</v>
      </c>
      <c r="P37" s="14">
        <f t="shared" ref="P37:Q37" si="91">SUM(P32:P36)</f>
        <v>18758089</v>
      </c>
      <c r="Q37" s="14">
        <f t="shared" si="91"/>
        <v>24351939</v>
      </c>
      <c r="R37" s="14">
        <f t="shared" ref="R37:T37" si="92">SUM(R32:R36)</f>
        <v>32368764</v>
      </c>
      <c r="S37" s="14">
        <f>SUM(S32:S36)</f>
        <v>37713601</v>
      </c>
      <c r="T37" s="14">
        <f t="shared" si="92"/>
        <v>27345171</v>
      </c>
      <c r="U37" s="14">
        <f t="shared" ref="U37:V37" si="93">SUM(U32:U36)</f>
        <v>32046591</v>
      </c>
      <c r="V37" s="14">
        <f t="shared" si="93"/>
        <v>31562448</v>
      </c>
      <c r="W37" s="14">
        <f t="shared" ref="W37:X37" si="94">SUM(W32:W36)</f>
        <v>32554835</v>
      </c>
      <c r="X37" s="14">
        <f t="shared" si="94"/>
        <v>39802502</v>
      </c>
      <c r="Y37" s="68">
        <f t="shared" si="1"/>
        <v>303929481</v>
      </c>
      <c r="Z37" s="68">
        <f>SUM(Z32:Z36)</f>
        <v>100</v>
      </c>
      <c r="AA37" s="14">
        <f t="shared" si="2"/>
        <v>41802580</v>
      </c>
      <c r="AB37" s="14">
        <f t="shared" si="3"/>
        <v>28607890</v>
      </c>
      <c r="AC37" s="14">
        <f t="shared" si="4"/>
        <v>37181432</v>
      </c>
      <c r="AD37" s="14">
        <f t="shared" si="5"/>
        <v>49802896</v>
      </c>
      <c r="AE37" s="14">
        <f t="shared" si="6"/>
        <v>58455979</v>
      </c>
      <c r="AF37" s="14">
        <f t="shared" si="7"/>
        <v>43431873</v>
      </c>
      <c r="AG37" s="14">
        <f t="shared" si="8"/>
        <v>49955480</v>
      </c>
      <c r="AH37" s="14">
        <f t="shared" si="9"/>
        <v>48864914</v>
      </c>
      <c r="AI37" s="14">
        <f t="shared" si="10"/>
        <v>51050644</v>
      </c>
      <c r="AJ37" s="14">
        <f t="shared" si="11"/>
        <v>62315100</v>
      </c>
      <c r="AK37" s="69">
        <f t="shared" si="12"/>
        <v>471468788</v>
      </c>
      <c r="AL37" s="69">
        <f>SUM(AL32:AL36)</f>
        <v>99.999999999999972</v>
      </c>
      <c r="AN37" s="17"/>
      <c r="AO37" s="3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10"/>
      <c r="BB37" s="17"/>
      <c r="BC37" s="3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10"/>
      <c r="BP37" s="17"/>
      <c r="BQ37" s="3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</row>
    <row r="38" spans="1:82" ht="27.6" x14ac:dyDescent="0.25">
      <c r="A38" s="109" t="s">
        <v>55</v>
      </c>
      <c r="B38" s="3" t="s">
        <v>0</v>
      </c>
      <c r="C38" s="84">
        <v>472121</v>
      </c>
      <c r="D38" s="54">
        <v>340606</v>
      </c>
      <c r="E38" s="54">
        <v>469101</v>
      </c>
      <c r="F38" s="54">
        <v>600034</v>
      </c>
      <c r="G38" s="54">
        <v>765565</v>
      </c>
      <c r="H38" s="54">
        <v>672935</v>
      </c>
      <c r="I38" s="54">
        <v>583078</v>
      </c>
      <c r="J38" s="54">
        <v>641310</v>
      </c>
      <c r="K38" s="54">
        <v>673556</v>
      </c>
      <c r="L38" s="54">
        <v>882821</v>
      </c>
      <c r="M38" s="82">
        <f t="shared" si="0"/>
        <v>6101127</v>
      </c>
      <c r="N38" s="96">
        <f>(M38/M$43)*100</f>
        <v>4.4520999770372454</v>
      </c>
      <c r="O38" s="57">
        <v>711269</v>
      </c>
      <c r="P38" s="57">
        <v>522262</v>
      </c>
      <c r="Q38" s="57">
        <v>707614</v>
      </c>
      <c r="R38" s="57">
        <v>889258</v>
      </c>
      <c r="S38" s="57">
        <v>1080981</v>
      </c>
      <c r="T38" s="57">
        <v>758904</v>
      </c>
      <c r="U38" s="57">
        <v>663058</v>
      </c>
      <c r="V38" s="57">
        <v>846204</v>
      </c>
      <c r="W38" s="57">
        <v>875694</v>
      </c>
      <c r="X38" s="57">
        <v>1131871</v>
      </c>
      <c r="Y38" s="67">
        <f t="shared" si="1"/>
        <v>8187115</v>
      </c>
      <c r="Z38" s="67">
        <f>(Y38/Y$43)*100</f>
        <v>3.9620201351806603</v>
      </c>
      <c r="AA38" s="13">
        <f t="shared" si="2"/>
        <v>1183390</v>
      </c>
      <c r="AB38" s="13">
        <f t="shared" si="3"/>
        <v>862868</v>
      </c>
      <c r="AC38" s="13">
        <f t="shared" si="4"/>
        <v>1176715</v>
      </c>
      <c r="AD38" s="13">
        <f t="shared" si="5"/>
        <v>1489292</v>
      </c>
      <c r="AE38" s="13">
        <f t="shared" si="6"/>
        <v>1846546</v>
      </c>
      <c r="AF38" s="13">
        <f t="shared" si="7"/>
        <v>1431839</v>
      </c>
      <c r="AG38" s="13">
        <f t="shared" si="8"/>
        <v>1246136</v>
      </c>
      <c r="AH38" s="13">
        <f t="shared" si="9"/>
        <v>1487514</v>
      </c>
      <c r="AI38" s="13">
        <f t="shared" si="10"/>
        <v>1549250</v>
      </c>
      <c r="AJ38" s="13">
        <f t="shared" si="11"/>
        <v>2014692</v>
      </c>
      <c r="AK38" s="27">
        <f t="shared" si="12"/>
        <v>14288242</v>
      </c>
      <c r="AL38" s="27">
        <f>(AK38/AK$43)*100</f>
        <v>4.1574355053678511</v>
      </c>
      <c r="AN38" s="17" t="s">
        <v>17</v>
      </c>
      <c r="AO38" s="3" t="s">
        <v>0</v>
      </c>
      <c r="AP38" s="8">
        <f t="shared" ref="AP38:AY42" si="95">(C38/C$43)*100</f>
        <v>5.616167657690001</v>
      </c>
      <c r="AQ38" s="8">
        <f t="shared" si="95"/>
        <v>5.1842909922019347</v>
      </c>
      <c r="AR38" s="8">
        <f t="shared" si="95"/>
        <v>4.8867721371035113</v>
      </c>
      <c r="AS38" s="8">
        <f t="shared" si="95"/>
        <v>4.5978792410925351</v>
      </c>
      <c r="AT38" s="8">
        <f t="shared" si="95"/>
        <v>4.7806149440762375</v>
      </c>
      <c r="AU38" s="8">
        <f t="shared" si="95"/>
        <v>4.6958108135360437</v>
      </c>
      <c r="AV38" s="8">
        <f t="shared" si="95"/>
        <v>3.7897413012373704</v>
      </c>
      <c r="AW38" s="8">
        <f t="shared" si="95"/>
        <v>3.9511151237062352</v>
      </c>
      <c r="AX38" s="8">
        <f t="shared" si="95"/>
        <v>4.0948839788141562</v>
      </c>
      <c r="AY38" s="8">
        <f t="shared" si="95"/>
        <v>4.2032622214274244</v>
      </c>
      <c r="AZ38" s="8">
        <f t="shared" si="19"/>
        <v>0.10837824261326823</v>
      </c>
      <c r="BA38" s="10"/>
      <c r="BB38" s="17" t="s">
        <v>17</v>
      </c>
      <c r="BC38" s="3" t="s">
        <v>0</v>
      </c>
      <c r="BD38" s="8">
        <f t="shared" ref="BD38:BM42" si="96">(O38/O$43)*100</f>
        <v>5.5002120763258251</v>
      </c>
      <c r="BE38" s="8">
        <f t="shared" si="96"/>
        <v>5.0321011287931032</v>
      </c>
      <c r="BF38" s="8">
        <f t="shared" si="96"/>
        <v>4.7163000997828313</v>
      </c>
      <c r="BG38" s="8">
        <f t="shared" si="96"/>
        <v>4.4487194456892905</v>
      </c>
      <c r="BH38" s="8">
        <f t="shared" si="96"/>
        <v>4.4942593039454888</v>
      </c>
      <c r="BI38" s="8">
        <f t="shared" si="96"/>
        <v>3.7043603151613507</v>
      </c>
      <c r="BJ38" s="8">
        <f t="shared" si="96"/>
        <v>2.8845268719550892</v>
      </c>
      <c r="BK38" s="8">
        <f t="shared" si="96"/>
        <v>3.4373351817351385</v>
      </c>
      <c r="BL38" s="8">
        <f t="shared" si="96"/>
        <v>3.5352705095943469</v>
      </c>
      <c r="BM38" s="8">
        <f t="shared" si="96"/>
        <v>3.6020727517679938</v>
      </c>
      <c r="BN38" s="8">
        <f t="shared" si="20"/>
        <v>6.6802242173646942E-2</v>
      </c>
      <c r="BO38" s="10"/>
      <c r="BP38" s="17" t="s">
        <v>17</v>
      </c>
      <c r="BQ38" s="3" t="s">
        <v>0</v>
      </c>
      <c r="BR38" s="8">
        <f t="shared" ref="BR38:BY42" si="97">(AA38/AA$43)*100</f>
        <v>5.5458944451872467</v>
      </c>
      <c r="BS38" s="8">
        <f t="shared" si="97"/>
        <v>5.0910961809757405</v>
      </c>
      <c r="BT38" s="8">
        <f t="shared" si="97"/>
        <v>4.7828135664990601</v>
      </c>
      <c r="BU38" s="8">
        <f t="shared" si="97"/>
        <v>4.5076362364930604</v>
      </c>
      <c r="BV38" s="8">
        <f t="shared" si="97"/>
        <v>4.6087113131222974</v>
      </c>
      <c r="BW38" s="8">
        <f t="shared" si="97"/>
        <v>4.1124337129385191</v>
      </c>
      <c r="BX38" s="8">
        <f t="shared" si="97"/>
        <v>3.247479113248295</v>
      </c>
      <c r="BY38" s="8">
        <f t="shared" si="97"/>
        <v>3.6414819818229702</v>
      </c>
      <c r="BZ38" s="8">
        <f t="shared" ref="BZ38:CA42" si="98">(AI38/AI$43)*100</f>
        <v>3.7585884078704419</v>
      </c>
      <c r="CA38" s="8">
        <f t="shared" si="98"/>
        <v>3.8429250461836659</v>
      </c>
      <c r="CB38" s="8">
        <f t="shared" si="21"/>
        <v>8.4336638313224022E-2</v>
      </c>
      <c r="CC38" s="8"/>
      <c r="CD38" s="8"/>
    </row>
    <row r="39" spans="1:82" x14ac:dyDescent="0.25">
      <c r="A39" s="109"/>
      <c r="B39" s="3" t="s">
        <v>61</v>
      </c>
      <c r="C39" s="85">
        <v>324</v>
      </c>
      <c r="D39" s="53">
        <v>37</v>
      </c>
      <c r="E39" s="53">
        <v>14</v>
      </c>
      <c r="F39" s="53">
        <v>263</v>
      </c>
      <c r="G39" s="53">
        <v>766</v>
      </c>
      <c r="H39" s="53">
        <v>1872</v>
      </c>
      <c r="I39" s="53">
        <v>759</v>
      </c>
      <c r="J39" s="53">
        <v>2326</v>
      </c>
      <c r="K39" s="53">
        <v>3596</v>
      </c>
      <c r="L39" s="53">
        <v>5420</v>
      </c>
      <c r="M39" s="82">
        <f t="shared" si="0"/>
        <v>15377</v>
      </c>
      <c r="N39" s="98">
        <f t="shared" ref="N39:N42" si="99">(M39/M$43)*100</f>
        <v>1.1220868103040916E-2</v>
      </c>
      <c r="O39" s="58">
        <v>1452</v>
      </c>
      <c r="P39" s="58">
        <v>49</v>
      </c>
      <c r="Q39" s="58">
        <v>45</v>
      </c>
      <c r="R39" s="58">
        <v>698</v>
      </c>
      <c r="S39" s="58">
        <v>3969</v>
      </c>
      <c r="T39" s="58">
        <v>3237</v>
      </c>
      <c r="U39" s="58">
        <v>2709</v>
      </c>
      <c r="V39" s="58">
        <v>5742</v>
      </c>
      <c r="W39" s="58">
        <v>8297</v>
      </c>
      <c r="X39" s="58">
        <v>11250</v>
      </c>
      <c r="Y39" s="67">
        <f t="shared" si="1"/>
        <v>37448</v>
      </c>
      <c r="Z39" s="67">
        <f t="shared" ref="Z39:Z42" si="100">(Y39/Y$43)*100</f>
        <v>1.8122345908448259E-2</v>
      </c>
      <c r="AA39" s="15">
        <f t="shared" si="2"/>
        <v>1776</v>
      </c>
      <c r="AB39" s="15">
        <f t="shared" si="3"/>
        <v>86</v>
      </c>
      <c r="AC39" s="15">
        <f t="shared" si="4"/>
        <v>59</v>
      </c>
      <c r="AD39" s="15">
        <f t="shared" si="5"/>
        <v>961</v>
      </c>
      <c r="AE39" s="15">
        <f t="shared" si="6"/>
        <v>4735</v>
      </c>
      <c r="AF39" s="15">
        <f t="shared" si="7"/>
        <v>5109</v>
      </c>
      <c r="AG39" s="13">
        <f t="shared" si="8"/>
        <v>3468</v>
      </c>
      <c r="AH39" s="15">
        <f t="shared" si="9"/>
        <v>8068</v>
      </c>
      <c r="AI39" s="13">
        <f t="shared" si="10"/>
        <v>11893</v>
      </c>
      <c r="AJ39" s="13">
        <f t="shared" si="11"/>
        <v>16670</v>
      </c>
      <c r="AK39" s="27">
        <f t="shared" si="12"/>
        <v>52825</v>
      </c>
      <c r="AL39" s="27">
        <f t="shared" ref="AL39:AL42" si="101">(AK39/AK$43)*100</f>
        <v>1.5370437494763651E-2</v>
      </c>
      <c r="AN39" s="17"/>
      <c r="AO39" s="3" t="s">
        <v>11</v>
      </c>
      <c r="AP39" s="8">
        <f t="shared" si="95"/>
        <v>3.8541778931493417E-3</v>
      </c>
      <c r="AQ39" s="8">
        <f t="shared" si="95"/>
        <v>5.6316907720789294E-4</v>
      </c>
      <c r="AR39" s="8">
        <f t="shared" si="95"/>
        <v>1.4584238771490397E-4</v>
      </c>
      <c r="AS39" s="8">
        <f t="shared" si="95"/>
        <v>2.0152895342719526E-3</v>
      </c>
      <c r="AT39" s="8">
        <f t="shared" si="95"/>
        <v>4.7833313267487384E-3</v>
      </c>
      <c r="AU39" s="8">
        <f t="shared" si="95"/>
        <v>1.3063011795997346E-2</v>
      </c>
      <c r="AV39" s="8">
        <f t="shared" si="95"/>
        <v>4.9331541365634857E-3</v>
      </c>
      <c r="AW39" s="8">
        <f t="shared" si="95"/>
        <v>1.4330501282906399E-2</v>
      </c>
      <c r="AX39" s="8">
        <f t="shared" si="95"/>
        <v>2.1861883477863324E-2</v>
      </c>
      <c r="AY39" s="8">
        <f t="shared" si="95"/>
        <v>2.5805549754861563E-2</v>
      </c>
      <c r="AZ39" s="8">
        <f t="shared" si="19"/>
        <v>3.9436662769982388E-3</v>
      </c>
      <c r="BA39" s="10"/>
      <c r="BB39" s="17"/>
      <c r="BC39" s="3" t="s">
        <v>11</v>
      </c>
      <c r="BD39" s="8">
        <f t="shared" si="96"/>
        <v>1.1228252510407592E-2</v>
      </c>
      <c r="BE39" s="8">
        <f t="shared" si="96"/>
        <v>4.7212501639189153E-4</v>
      </c>
      <c r="BF39" s="8">
        <f t="shared" si="96"/>
        <v>2.9992835711309759E-4</v>
      </c>
      <c r="BG39" s="8">
        <f t="shared" si="96"/>
        <v>3.4919069303746778E-3</v>
      </c>
      <c r="BH39" s="8">
        <f t="shared" si="96"/>
        <v>1.6501414157473297E-2</v>
      </c>
      <c r="BI39" s="8">
        <f t="shared" si="96"/>
        <v>1.5800436340007818E-2</v>
      </c>
      <c r="BJ39" s="8">
        <f t="shared" si="96"/>
        <v>1.1785067514646285E-2</v>
      </c>
      <c r="BK39" s="8">
        <f t="shared" si="96"/>
        <v>2.332437404399313E-2</v>
      </c>
      <c r="BL39" s="8">
        <f t="shared" si="96"/>
        <v>3.3495878032856558E-2</v>
      </c>
      <c r="BM39" s="8">
        <f t="shared" si="96"/>
        <v>3.5802064420229804E-2</v>
      </c>
      <c r="BN39" s="8">
        <f t="shared" si="20"/>
        <v>2.3061863873732463E-3</v>
      </c>
      <c r="BO39" s="10"/>
      <c r="BP39" s="17"/>
      <c r="BQ39" s="3" t="s">
        <v>11</v>
      </c>
      <c r="BR39" s="8">
        <f t="shared" si="97"/>
        <v>8.3231297667316351E-3</v>
      </c>
      <c r="BS39" s="8">
        <f t="shared" si="97"/>
        <v>5.0741743993741064E-4</v>
      </c>
      <c r="BT39" s="8">
        <f t="shared" si="97"/>
        <v>2.3980828018971842E-4</v>
      </c>
      <c r="BU39" s="8">
        <f t="shared" si="97"/>
        <v>2.9086562093060533E-3</v>
      </c>
      <c r="BV39" s="8">
        <f t="shared" si="97"/>
        <v>1.1817874056554279E-2</v>
      </c>
      <c r="BW39" s="8">
        <f t="shared" si="97"/>
        <v>1.4673733457045725E-2</v>
      </c>
      <c r="BX39" s="8">
        <f t="shared" si="97"/>
        <v>9.037743524579249E-3</v>
      </c>
      <c r="BY39" s="8">
        <f t="shared" si="97"/>
        <v>1.975072276922955E-2</v>
      </c>
      <c r="BZ39" s="8">
        <f t="shared" si="98"/>
        <v>2.8853246367470171E-2</v>
      </c>
      <c r="CA39" s="8">
        <f t="shared" si="98"/>
        <v>3.1797198043116121E-2</v>
      </c>
      <c r="CB39" s="8">
        <f t="shared" si="21"/>
        <v>2.9439516756459491E-3</v>
      </c>
      <c r="CC39" s="8"/>
      <c r="CD39" s="8"/>
    </row>
    <row r="40" spans="1:82" x14ac:dyDescent="0.25">
      <c r="A40" s="109"/>
      <c r="B40" s="3" t="s">
        <v>1</v>
      </c>
      <c r="C40" s="84">
        <v>6676223</v>
      </c>
      <c r="D40" s="54">
        <v>5211107</v>
      </c>
      <c r="E40" s="54">
        <v>7678375</v>
      </c>
      <c r="F40" s="54">
        <v>10243502</v>
      </c>
      <c r="G40" s="54">
        <v>12835914</v>
      </c>
      <c r="H40" s="54">
        <v>11662311</v>
      </c>
      <c r="I40" s="54">
        <v>12485278</v>
      </c>
      <c r="J40" s="54">
        <v>13316606</v>
      </c>
      <c r="K40" s="54">
        <v>13614529</v>
      </c>
      <c r="L40" s="54">
        <v>17389934</v>
      </c>
      <c r="M40" s="82">
        <f t="shared" si="0"/>
        <v>111113779</v>
      </c>
      <c r="N40" s="98">
        <f t="shared" si="99"/>
        <v>81.081684242013253</v>
      </c>
      <c r="O40" s="57">
        <v>10434721</v>
      </c>
      <c r="P40" s="57">
        <v>8354663</v>
      </c>
      <c r="Q40" s="57">
        <v>12129875</v>
      </c>
      <c r="R40" s="57">
        <v>15744434</v>
      </c>
      <c r="S40" s="57">
        <v>19461258</v>
      </c>
      <c r="T40" s="57">
        <v>17107331</v>
      </c>
      <c r="U40" s="57">
        <v>19038126</v>
      </c>
      <c r="V40" s="57">
        <v>20478581</v>
      </c>
      <c r="W40" s="57">
        <v>20796032</v>
      </c>
      <c r="X40" s="57">
        <v>26410618</v>
      </c>
      <c r="Y40" s="67">
        <f t="shared" si="1"/>
        <v>169955639</v>
      </c>
      <c r="Z40" s="67">
        <f t="shared" si="100"/>
        <v>82.247246289504361</v>
      </c>
      <c r="AA40" s="13">
        <f t="shared" si="2"/>
        <v>17110944</v>
      </c>
      <c r="AB40" s="13">
        <f t="shared" si="3"/>
        <v>13565770</v>
      </c>
      <c r="AC40" s="13">
        <f t="shared" si="4"/>
        <v>19808250</v>
      </c>
      <c r="AD40" s="13">
        <f t="shared" si="5"/>
        <v>25987936</v>
      </c>
      <c r="AE40" s="13">
        <f t="shared" si="6"/>
        <v>32297172</v>
      </c>
      <c r="AF40" s="13">
        <f t="shared" si="7"/>
        <v>28769642</v>
      </c>
      <c r="AG40" s="13">
        <f t="shared" si="8"/>
        <v>31523404</v>
      </c>
      <c r="AH40" s="13">
        <f t="shared" si="9"/>
        <v>33795187</v>
      </c>
      <c r="AI40" s="13">
        <f t="shared" si="10"/>
        <v>34410561</v>
      </c>
      <c r="AJ40" s="13">
        <f t="shared" si="11"/>
        <v>43800552</v>
      </c>
      <c r="AK40" s="27">
        <f t="shared" si="12"/>
        <v>281069418</v>
      </c>
      <c r="AL40" s="27">
        <f t="shared" si="101"/>
        <v>81.782487857237996</v>
      </c>
      <c r="AN40" s="17"/>
      <c r="AO40" s="3" t="s">
        <v>1</v>
      </c>
      <c r="AP40" s="8">
        <f t="shared" si="95"/>
        <v>79.417750297330798</v>
      </c>
      <c r="AQ40" s="8">
        <f t="shared" si="95"/>
        <v>79.31714379517814</v>
      </c>
      <c r="AR40" s="8">
        <f t="shared" si="95"/>
        <v>79.988038840744693</v>
      </c>
      <c r="AS40" s="8">
        <f t="shared" si="95"/>
        <v>78.492860741041113</v>
      </c>
      <c r="AT40" s="8">
        <f t="shared" si="95"/>
        <v>80.154607759337736</v>
      </c>
      <c r="AU40" s="8">
        <f t="shared" si="95"/>
        <v>81.380825941020092</v>
      </c>
      <c r="AV40" s="8">
        <f t="shared" si="95"/>
        <v>81.148617670415121</v>
      </c>
      <c r="AW40" s="8">
        <f t="shared" si="95"/>
        <v>82.043697062321158</v>
      </c>
      <c r="AX40" s="8">
        <f t="shared" si="95"/>
        <v>82.769534650720544</v>
      </c>
      <c r="AY40" s="8">
        <f t="shared" si="95"/>
        <v>82.796458869143677</v>
      </c>
      <c r="AZ40" s="8">
        <f t="shared" si="19"/>
        <v>2.6924218423133084E-2</v>
      </c>
      <c r="BA40" s="10"/>
      <c r="BB40" s="17"/>
      <c r="BC40" s="3" t="s">
        <v>1</v>
      </c>
      <c r="BD40" s="8">
        <f t="shared" si="96"/>
        <v>80.69124122841103</v>
      </c>
      <c r="BE40" s="8">
        <f t="shared" si="96"/>
        <v>80.498885833137336</v>
      </c>
      <c r="BF40" s="8">
        <f t="shared" si="96"/>
        <v>80.846521794160765</v>
      </c>
      <c r="BG40" s="8">
        <f t="shared" si="96"/>
        <v>78.765183666800439</v>
      </c>
      <c r="BH40" s="8">
        <f t="shared" si="96"/>
        <v>80.911634740095877</v>
      </c>
      <c r="BI40" s="8">
        <f t="shared" si="96"/>
        <v>83.504261480674174</v>
      </c>
      <c r="BJ40" s="8">
        <f t="shared" si="96"/>
        <v>82.822296147044227</v>
      </c>
      <c r="BK40" s="8">
        <f t="shared" si="96"/>
        <v>83.185315767016874</v>
      </c>
      <c r="BL40" s="8">
        <f t="shared" si="96"/>
        <v>83.955809502155248</v>
      </c>
      <c r="BM40" s="8">
        <f t="shared" si="96"/>
        <v>84.04930195680717</v>
      </c>
      <c r="BN40" s="8">
        <f t="shared" si="20"/>
        <v>9.3492454651922685E-2</v>
      </c>
      <c r="BO40" s="10"/>
      <c r="BP40" s="17"/>
      <c r="BQ40" s="3" t="s">
        <v>1</v>
      </c>
      <c r="BR40" s="8">
        <f t="shared" si="97"/>
        <v>80.189531161755667</v>
      </c>
      <c r="BS40" s="8">
        <f t="shared" si="97"/>
        <v>80.040794002089854</v>
      </c>
      <c r="BT40" s="8">
        <f t="shared" si="97"/>
        <v>80.511565526576106</v>
      </c>
      <c r="BU40" s="8">
        <f t="shared" si="97"/>
        <v>78.657618536366613</v>
      </c>
      <c r="BV40" s="8">
        <f t="shared" si="97"/>
        <v>80.609062529856672</v>
      </c>
      <c r="BW40" s="8">
        <f t="shared" si="97"/>
        <v>82.630271748410237</v>
      </c>
      <c r="BX40" s="8">
        <f t="shared" si="97"/>
        <v>82.151222714445097</v>
      </c>
      <c r="BY40" s="8">
        <f t="shared" si="97"/>
        <v>82.731701706900154</v>
      </c>
      <c r="BZ40" s="8">
        <f t="shared" si="98"/>
        <v>83.482417739498928</v>
      </c>
      <c r="CA40" s="8">
        <f t="shared" si="98"/>
        <v>83.547380104487473</v>
      </c>
      <c r="CB40" s="8">
        <f t="shared" si="21"/>
        <v>6.4962364988545573E-2</v>
      </c>
      <c r="CC40" s="8"/>
      <c r="CD40" s="8"/>
    </row>
    <row r="41" spans="1:82" x14ac:dyDescent="0.25">
      <c r="A41" s="109"/>
      <c r="B41" s="3" t="s">
        <v>8</v>
      </c>
      <c r="C41" s="84">
        <v>340019</v>
      </c>
      <c r="D41" s="54">
        <v>294892</v>
      </c>
      <c r="E41" s="54">
        <v>388706</v>
      </c>
      <c r="F41" s="54">
        <v>482213</v>
      </c>
      <c r="G41" s="54">
        <v>651485</v>
      </c>
      <c r="H41" s="54">
        <v>560377</v>
      </c>
      <c r="I41" s="54">
        <v>635375</v>
      </c>
      <c r="J41" s="54">
        <v>616977</v>
      </c>
      <c r="K41" s="54">
        <v>652257</v>
      </c>
      <c r="L41" s="54">
        <v>842960</v>
      </c>
      <c r="M41" s="82">
        <f t="shared" si="0"/>
        <v>5465261</v>
      </c>
      <c r="N41" s="98">
        <f t="shared" si="99"/>
        <v>3.9880973421144246</v>
      </c>
      <c r="O41" s="57">
        <v>443501</v>
      </c>
      <c r="P41" s="57">
        <v>406788</v>
      </c>
      <c r="Q41" s="57">
        <v>530692</v>
      </c>
      <c r="R41" s="57">
        <v>664506</v>
      </c>
      <c r="S41" s="57">
        <v>893197</v>
      </c>
      <c r="T41" s="57">
        <v>701032</v>
      </c>
      <c r="U41" s="57">
        <v>843624</v>
      </c>
      <c r="V41" s="57">
        <v>824697</v>
      </c>
      <c r="W41" s="57">
        <v>862026</v>
      </c>
      <c r="X41" s="57">
        <v>1109150</v>
      </c>
      <c r="Y41" s="67">
        <f t="shared" si="1"/>
        <v>7279213</v>
      </c>
      <c r="Z41" s="67">
        <f t="shared" si="100"/>
        <v>3.5226558408265696</v>
      </c>
      <c r="AA41" s="13">
        <f t="shared" si="2"/>
        <v>783520</v>
      </c>
      <c r="AB41" s="13">
        <f t="shared" si="3"/>
        <v>701680</v>
      </c>
      <c r="AC41" s="13">
        <f t="shared" si="4"/>
        <v>919398</v>
      </c>
      <c r="AD41" s="13">
        <f t="shared" si="5"/>
        <v>1146719</v>
      </c>
      <c r="AE41" s="13">
        <f t="shared" si="6"/>
        <v>1544682</v>
      </c>
      <c r="AF41" s="13">
        <f t="shared" si="7"/>
        <v>1261409</v>
      </c>
      <c r="AG41" s="13">
        <f t="shared" si="8"/>
        <v>1478999</v>
      </c>
      <c r="AH41" s="13">
        <f t="shared" si="9"/>
        <v>1441674</v>
      </c>
      <c r="AI41" s="13">
        <f t="shared" si="10"/>
        <v>1514283</v>
      </c>
      <c r="AJ41" s="13">
        <f t="shared" si="11"/>
        <v>1952110</v>
      </c>
      <c r="AK41" s="27">
        <f t="shared" si="12"/>
        <v>12744474</v>
      </c>
      <c r="AL41" s="27">
        <f t="shared" si="101"/>
        <v>3.7082468721370652</v>
      </c>
      <c r="AN41" s="17"/>
      <c r="AO41" s="3" t="s">
        <v>8</v>
      </c>
      <c r="AP41" s="8">
        <f t="shared" si="95"/>
        <v>4.044733682255389</v>
      </c>
      <c r="AQ41" s="8">
        <f t="shared" si="95"/>
        <v>4.4884879869186474</v>
      </c>
      <c r="AR41" s="8">
        <f t="shared" si="95"/>
        <v>4.0492722256506752</v>
      </c>
      <c r="AS41" s="8">
        <f t="shared" si="95"/>
        <v>3.6950525178322473</v>
      </c>
      <c r="AT41" s="8">
        <f t="shared" si="95"/>
        <v>4.0682357825155373</v>
      </c>
      <c r="AU41" s="8">
        <f t="shared" si="95"/>
        <v>3.9103693168833358</v>
      </c>
      <c r="AV41" s="8">
        <f t="shared" si="95"/>
        <v>4.1296479703807965</v>
      </c>
      <c r="AW41" s="8">
        <f t="shared" si="95"/>
        <v>3.8011993508270598</v>
      </c>
      <c r="AX41" s="8">
        <f t="shared" si="95"/>
        <v>3.965396699560817</v>
      </c>
      <c r="AY41" s="8">
        <f t="shared" si="95"/>
        <v>4.0134771626121957</v>
      </c>
      <c r="AZ41" s="8">
        <f t="shared" si="19"/>
        <v>4.8080463051378697E-2</v>
      </c>
      <c r="BA41" s="10"/>
      <c r="BB41" s="17"/>
      <c r="BC41" s="3" t="s">
        <v>8</v>
      </c>
      <c r="BD41" s="8">
        <f t="shared" si="96"/>
        <v>3.4295738406461966</v>
      </c>
      <c r="BE41" s="8">
        <f t="shared" si="96"/>
        <v>3.9194855340413217</v>
      </c>
      <c r="BF41" s="8">
        <f t="shared" si="96"/>
        <v>3.5371017709569776</v>
      </c>
      <c r="BG41" s="8">
        <f t="shared" si="96"/>
        <v>3.3243454250366122</v>
      </c>
      <c r="BH41" s="8">
        <f t="shared" si="96"/>
        <v>3.713533288287397</v>
      </c>
      <c r="BI41" s="8">
        <f t="shared" si="96"/>
        <v>3.4218756528601673</v>
      </c>
      <c r="BJ41" s="8">
        <f t="shared" si="96"/>
        <v>3.6700501280826718</v>
      </c>
      <c r="BK41" s="8">
        <f t="shared" si="96"/>
        <v>3.3499723617135149</v>
      </c>
      <c r="BL41" s="8">
        <f t="shared" si="96"/>
        <v>3.4800913290528155</v>
      </c>
      <c r="BM41" s="8">
        <f t="shared" si="96"/>
        <v>3.5297653112620342</v>
      </c>
      <c r="BN41" s="8">
        <f t="shared" si="20"/>
        <v>4.9673982209218703E-2</v>
      </c>
      <c r="BO41" s="10"/>
      <c r="BP41" s="17"/>
      <c r="BQ41" s="3" t="s">
        <v>8</v>
      </c>
      <c r="BR41" s="8">
        <f t="shared" si="97"/>
        <v>3.6719249069986319</v>
      </c>
      <c r="BS41" s="8">
        <f t="shared" si="97"/>
        <v>4.1400542936660738</v>
      </c>
      <c r="BT41" s="8">
        <f t="shared" si="97"/>
        <v>3.7369364947435044</v>
      </c>
      <c r="BU41" s="8">
        <f t="shared" si="97"/>
        <v>3.4707714252645454</v>
      </c>
      <c r="BV41" s="8">
        <f t="shared" si="97"/>
        <v>3.8553024991396789</v>
      </c>
      <c r="BW41" s="8">
        <f t="shared" si="97"/>
        <v>3.6229358869286736</v>
      </c>
      <c r="BX41" s="8">
        <f t="shared" si="97"/>
        <v>3.8543291912079538</v>
      </c>
      <c r="BY41" s="8">
        <f t="shared" si="97"/>
        <v>3.5292641915724148</v>
      </c>
      <c r="BZ41" s="8">
        <f t="shared" si="98"/>
        <v>3.6737560303600301</v>
      </c>
      <c r="CA41" s="8">
        <f t="shared" si="98"/>
        <v>3.7235529857197012</v>
      </c>
      <c r="CB41" s="8">
        <f t="shared" si="21"/>
        <v>4.9796955359671102E-2</v>
      </c>
      <c r="CC41" s="8"/>
      <c r="CD41" s="8"/>
    </row>
    <row r="42" spans="1:82" x14ac:dyDescent="0.25">
      <c r="A42" s="109"/>
      <c r="B42" s="3" t="s">
        <v>9</v>
      </c>
      <c r="C42" s="84">
        <v>917775</v>
      </c>
      <c r="D42" s="54">
        <v>723321</v>
      </c>
      <c r="E42" s="54">
        <v>1063208</v>
      </c>
      <c r="F42" s="54">
        <v>1724222</v>
      </c>
      <c r="G42" s="54">
        <v>1760214</v>
      </c>
      <c r="H42" s="54">
        <v>1433044</v>
      </c>
      <c r="I42" s="54">
        <v>1681204</v>
      </c>
      <c r="J42" s="54">
        <v>1653895</v>
      </c>
      <c r="K42" s="54">
        <v>1504782</v>
      </c>
      <c r="L42" s="54">
        <v>1882099</v>
      </c>
      <c r="M42" s="82">
        <f t="shared" si="0"/>
        <v>14343764</v>
      </c>
      <c r="N42" s="98">
        <f t="shared" si="99"/>
        <v>10.466897570732041</v>
      </c>
      <c r="O42" s="57">
        <v>1340722</v>
      </c>
      <c r="P42" s="57">
        <v>1094845</v>
      </c>
      <c r="Q42" s="57">
        <v>1635357</v>
      </c>
      <c r="R42" s="57">
        <v>2690182</v>
      </c>
      <c r="S42" s="57">
        <v>2613079</v>
      </c>
      <c r="T42" s="57">
        <v>1916272</v>
      </c>
      <c r="U42" s="57">
        <v>2439199</v>
      </c>
      <c r="V42" s="57">
        <v>2462800</v>
      </c>
      <c r="W42" s="57">
        <v>2228163</v>
      </c>
      <c r="X42" s="57">
        <v>2759880</v>
      </c>
      <c r="Y42" s="67">
        <f t="shared" si="1"/>
        <v>21180499</v>
      </c>
      <c r="Z42" s="67">
        <f t="shared" si="100"/>
        <v>10.249955388579963</v>
      </c>
      <c r="AA42" s="13">
        <f t="shared" si="2"/>
        <v>2258497</v>
      </c>
      <c r="AB42" s="13">
        <f t="shared" si="3"/>
        <v>1818166</v>
      </c>
      <c r="AC42" s="13">
        <f t="shared" si="4"/>
        <v>2698565</v>
      </c>
      <c r="AD42" s="13">
        <f t="shared" si="5"/>
        <v>4414404</v>
      </c>
      <c r="AE42" s="13">
        <f t="shared" si="6"/>
        <v>4373293</v>
      </c>
      <c r="AF42" s="13">
        <f t="shared" si="7"/>
        <v>3349316</v>
      </c>
      <c r="AG42" s="13">
        <f t="shared" si="8"/>
        <v>4120403</v>
      </c>
      <c r="AH42" s="13">
        <f t="shared" si="9"/>
        <v>4116695</v>
      </c>
      <c r="AI42" s="13">
        <f t="shared" si="10"/>
        <v>3732945</v>
      </c>
      <c r="AJ42" s="13">
        <f t="shared" si="11"/>
        <v>4641979</v>
      </c>
      <c r="AK42" s="27">
        <f t="shared" si="12"/>
        <v>35524263</v>
      </c>
      <c r="AL42" s="27">
        <f t="shared" si="101"/>
        <v>10.336459327762329</v>
      </c>
      <c r="AN42" s="17"/>
      <c r="AO42" s="3" t="s">
        <v>9</v>
      </c>
      <c r="AP42" s="8">
        <f t="shared" si="95"/>
        <v>10.917494184830669</v>
      </c>
      <c r="AQ42" s="8">
        <f t="shared" si="95"/>
        <v>11.009514056624063</v>
      </c>
      <c r="AR42" s="8">
        <f t="shared" si="95"/>
        <v>11.0757709541134</v>
      </c>
      <c r="AS42" s="8">
        <f t="shared" si="95"/>
        <v>13.212192210499826</v>
      </c>
      <c r="AT42" s="8">
        <f t="shared" si="95"/>
        <v>10.991758182743737</v>
      </c>
      <c r="AU42" s="8">
        <f t="shared" si="95"/>
        <v>9.9999309167645407</v>
      </c>
      <c r="AV42" s="8">
        <f t="shared" si="95"/>
        <v>10.927059903830143</v>
      </c>
      <c r="AW42" s="8">
        <f t="shared" si="95"/>
        <v>10.189657961862631</v>
      </c>
      <c r="AX42" s="8">
        <f t="shared" si="95"/>
        <v>9.1483227874266202</v>
      </c>
      <c r="AY42" s="8">
        <f t="shared" si="95"/>
        <v>8.9609961970618439</v>
      </c>
      <c r="AZ42" s="8">
        <f t="shared" si="19"/>
        <v>-0.18732659036477628</v>
      </c>
      <c r="BA42" s="10"/>
      <c r="BB42" s="17"/>
      <c r="BC42" s="3" t="s">
        <v>9</v>
      </c>
      <c r="BD42" s="8">
        <f t="shared" si="96"/>
        <v>10.367744602106535</v>
      </c>
      <c r="BE42" s="8">
        <f t="shared" si="96"/>
        <v>10.549055379011845</v>
      </c>
      <c r="BF42" s="8">
        <f t="shared" si="96"/>
        <v>10.899776406742308</v>
      </c>
      <c r="BG42" s="8">
        <f t="shared" si="96"/>
        <v>13.458259555543281</v>
      </c>
      <c r="BH42" s="8">
        <f t="shared" si="96"/>
        <v>10.864071253513774</v>
      </c>
      <c r="BI42" s="8">
        <f t="shared" si="96"/>
        <v>9.3537021149643067</v>
      </c>
      <c r="BJ42" s="8">
        <f t="shared" si="96"/>
        <v>10.611341785403361</v>
      </c>
      <c r="BK42" s="8">
        <f t="shared" si="96"/>
        <v>10.004052315490473</v>
      </c>
      <c r="BL42" s="8">
        <f t="shared" si="96"/>
        <v>8.9953327811647323</v>
      </c>
      <c r="BM42" s="8">
        <f t="shared" si="96"/>
        <v>8.7830579157425621</v>
      </c>
      <c r="BN42" s="8">
        <f t="shared" si="20"/>
        <v>-0.21227486542217022</v>
      </c>
      <c r="BO42" s="10"/>
      <c r="BP42" s="17"/>
      <c r="BQ42" s="3" t="s">
        <v>9</v>
      </c>
      <c r="BR42" s="8">
        <f t="shared" si="97"/>
        <v>10.584326356291722</v>
      </c>
      <c r="BS42" s="8">
        <f t="shared" si="97"/>
        <v>10.727548105828397</v>
      </c>
      <c r="BT42" s="8">
        <f t="shared" si="97"/>
        <v>10.968444603901144</v>
      </c>
      <c r="BU42" s="8">
        <f t="shared" si="97"/>
        <v>13.361065145666471</v>
      </c>
      <c r="BV42" s="8">
        <f t="shared" si="97"/>
        <v>10.915105783824803</v>
      </c>
      <c r="BW42" s="8">
        <f t="shared" si="97"/>
        <v>9.6196849182655235</v>
      </c>
      <c r="BX42" s="8">
        <f t="shared" si="97"/>
        <v>10.737931237574081</v>
      </c>
      <c r="BY42" s="8">
        <f t="shared" si="97"/>
        <v>10.07780139693523</v>
      </c>
      <c r="BZ42" s="8">
        <f t="shared" si="98"/>
        <v>9.056384575903131</v>
      </c>
      <c r="CA42" s="8">
        <f t="shared" si="98"/>
        <v>8.8543446655660549</v>
      </c>
      <c r="CB42" s="8">
        <f t="shared" si="21"/>
        <v>-0.20203991033707602</v>
      </c>
      <c r="CC42" s="8"/>
      <c r="CD42" s="8"/>
    </row>
    <row r="43" spans="1:82" x14ac:dyDescent="0.25">
      <c r="A43" s="29"/>
      <c r="B43" s="11" t="s">
        <v>2</v>
      </c>
      <c r="C43" s="83">
        <f t="shared" ref="C43" si="102">SUM(C38:C42)</f>
        <v>8406462</v>
      </c>
      <c r="D43" s="7">
        <f t="shared" ref="D43:E43" si="103">SUM(D38:D42)</f>
        <v>6569963</v>
      </c>
      <c r="E43" s="7">
        <f t="shared" si="103"/>
        <v>9599404</v>
      </c>
      <c r="F43" s="7">
        <f t="shared" ref="F43:H43" si="104">SUM(F38:F42)</f>
        <v>13050234</v>
      </c>
      <c r="G43" s="7">
        <f t="shared" si="104"/>
        <v>16013944</v>
      </c>
      <c r="H43" s="7">
        <f t="shared" si="104"/>
        <v>14330539</v>
      </c>
      <c r="I43" s="7">
        <f>SUM(I38:I42)</f>
        <v>15385694</v>
      </c>
      <c r="J43" s="7">
        <f t="shared" ref="J43" si="105">SUM(J38:J42)</f>
        <v>16231114</v>
      </c>
      <c r="K43" s="7">
        <f>SUM(K38:K42)</f>
        <v>16448720</v>
      </c>
      <c r="L43" s="7">
        <f>SUM(L38:L42)</f>
        <v>21003234</v>
      </c>
      <c r="M43" s="22">
        <f t="shared" si="0"/>
        <v>137039308</v>
      </c>
      <c r="N43" s="97">
        <f>SUM(N38:N42)</f>
        <v>100.00000000000001</v>
      </c>
      <c r="O43" s="14">
        <f t="shared" ref="O43" si="106">SUM(O38:O42)</f>
        <v>12931665</v>
      </c>
      <c r="P43" s="14">
        <f t="shared" ref="P43:Q43" si="107">SUM(P38:P42)</f>
        <v>10378607</v>
      </c>
      <c r="Q43" s="14">
        <f t="shared" si="107"/>
        <v>15003583</v>
      </c>
      <c r="R43" s="14">
        <f t="shared" ref="R43:U43" si="108">SUM(R38:R42)</f>
        <v>19989078</v>
      </c>
      <c r="S43" s="14">
        <f>SUM(S38:S42)</f>
        <v>24052484</v>
      </c>
      <c r="T43" s="14">
        <f t="shared" si="108"/>
        <v>20486776</v>
      </c>
      <c r="U43" s="14">
        <f t="shared" si="108"/>
        <v>22986716</v>
      </c>
      <c r="V43" s="14">
        <f t="shared" ref="V43:X43" si="109">SUM(V38:V42)</f>
        <v>24618024</v>
      </c>
      <c r="W43" s="14">
        <f t="shared" ref="W43" si="110">SUM(W38:W42)</f>
        <v>24770212</v>
      </c>
      <c r="X43" s="14">
        <f t="shared" si="109"/>
        <v>31422769</v>
      </c>
      <c r="Y43" s="68">
        <f t="shared" si="1"/>
        <v>206639914</v>
      </c>
      <c r="Z43" s="68">
        <f>SUM(Z38:Z42)</f>
        <v>100</v>
      </c>
      <c r="AA43" s="51">
        <f t="shared" si="2"/>
        <v>21338127</v>
      </c>
      <c r="AB43" s="51">
        <f t="shared" si="3"/>
        <v>16948570</v>
      </c>
      <c r="AC43" s="51">
        <f t="shared" si="4"/>
        <v>24602987</v>
      </c>
      <c r="AD43" s="51">
        <f t="shared" si="5"/>
        <v>33039312</v>
      </c>
      <c r="AE43" s="51">
        <f t="shared" si="6"/>
        <v>40066428</v>
      </c>
      <c r="AF43" s="51">
        <f t="shared" si="7"/>
        <v>34817315</v>
      </c>
      <c r="AG43" s="14">
        <f t="shared" si="8"/>
        <v>38372410</v>
      </c>
      <c r="AH43" s="51">
        <f t="shared" si="9"/>
        <v>40849138</v>
      </c>
      <c r="AI43" s="14">
        <f t="shared" si="10"/>
        <v>41218932</v>
      </c>
      <c r="AJ43" s="14">
        <f t="shared" si="11"/>
        <v>52426003</v>
      </c>
      <c r="AK43" s="69">
        <f t="shared" si="12"/>
        <v>343679222</v>
      </c>
      <c r="AL43" s="69">
        <f>SUM(AL38:AL42)</f>
        <v>100</v>
      </c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63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</row>
    <row r="45" spans="1:82" x14ac:dyDescent="0.25">
      <c r="AN45" s="4"/>
      <c r="AO45" s="3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48"/>
      <c r="BB45" s="48"/>
      <c r="BC45" s="48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48"/>
      <c r="BP45" s="48"/>
      <c r="BQ45" s="48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</row>
  </sheetData>
  <sheetProtection formatCells="0"/>
  <mergeCells count="30">
    <mergeCell ref="BB8:BB12"/>
    <mergeCell ref="BP6:BP7"/>
    <mergeCell ref="A32:A36"/>
    <mergeCell ref="A38:A42"/>
    <mergeCell ref="AN6:AN7"/>
    <mergeCell ref="A6:A7"/>
    <mergeCell ref="B6:B7"/>
    <mergeCell ref="A8:A12"/>
    <mergeCell ref="AN14:AN18"/>
    <mergeCell ref="AN20:AN24"/>
    <mergeCell ref="A20:A24"/>
    <mergeCell ref="A26:A30"/>
    <mergeCell ref="A14:A18"/>
    <mergeCell ref="AN8:AN12"/>
    <mergeCell ref="BR6:CB6"/>
    <mergeCell ref="BQ6:BQ7"/>
    <mergeCell ref="B2:N2"/>
    <mergeCell ref="BB20:BB24"/>
    <mergeCell ref="BP8:BP12"/>
    <mergeCell ref="BP14:BP18"/>
    <mergeCell ref="BP20:BP24"/>
    <mergeCell ref="BB14:BB18"/>
    <mergeCell ref="C6:N6"/>
    <mergeCell ref="O6:Z6"/>
    <mergeCell ref="AA6:AL6"/>
    <mergeCell ref="AP6:AZ6"/>
    <mergeCell ref="BD6:BN6"/>
    <mergeCell ref="AO6:AO7"/>
    <mergeCell ref="BB6:BB7"/>
    <mergeCell ref="BC6:BC7"/>
  </mergeCells>
  <conditionalFormatting sqref="AU8:AW24 AU26:AW42 AY26:AY42 AY8:AY24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{4E4BA2F9-A692-4974-B604-CA31BCC0791C}</x14:id>
        </ext>
      </extLst>
    </cfRule>
  </conditionalFormatting>
  <conditionalFormatting sqref="AX26:AX42 AX8:AX24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{01F707D7-5C78-45ED-8C3B-3FE19B088BF2}</x14:id>
        </ext>
      </extLst>
    </cfRule>
  </conditionalFormatting>
  <conditionalFormatting sqref="BL26:BL42 BL8:BL2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{96A5B79B-4402-468B-BE9D-7C05A04C9E28}</x14:id>
        </ext>
      </extLst>
    </cfRule>
  </conditionalFormatting>
  <conditionalFormatting sqref="BR8:BV24 AP8:AT24 AP26:AT42 BR26:BV42 BD8:BK24 BD26:BK42 BM26:BM42 BM8:BM24">
    <cfRule type="dataBar" priority="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{625B954D-ADEC-4699-85A1-8873A5615279}</x14:id>
        </ext>
      </extLst>
    </cfRule>
  </conditionalFormatting>
  <conditionalFormatting sqref="BW8:BY24 BW26:BY42 CA26:CA42 CA8:CA2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{1F114129-E18F-4385-972B-DBD87E633AA0}</x14:id>
        </ext>
      </extLst>
    </cfRule>
  </conditionalFormatting>
  <conditionalFormatting sqref="BZ26:BZ42 BZ8:BZ24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{7D52524F-9226-4E44-8A3F-D616994ADB9D}</x14:id>
        </ext>
      </extLst>
    </cfRule>
  </conditionalFormatting>
  <conditionalFormatting sqref="CB8:CD42 BN8:BO42 AZ8:BA8 BA9:BA42 AZ9:AZ43">
    <cfRule type="dataBar" priority="28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{BE74F65E-8220-41B7-BECF-493E79B40E54}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4BA2F9-A692-4974-B604-CA31BCC0791C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AU8:AW24 AU26:AW42 AY26:AY42 AY8:AY24</xm:sqref>
        </x14:conditionalFormatting>
        <x14:conditionalFormatting xmlns:xm="http://schemas.microsoft.com/office/excel/2006/main">
          <x14:cfRule type="dataBar" id="{01F707D7-5C78-45ED-8C3B-3FE19B088BF2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AX26:AX42 AX8:AX24</xm:sqref>
        </x14:conditionalFormatting>
        <x14:conditionalFormatting xmlns:xm="http://schemas.microsoft.com/office/excel/2006/main">
          <x14:cfRule type="dataBar" id="{96A5B79B-4402-468B-BE9D-7C05A04C9E28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BL26:BL42 BL8:BL24</xm:sqref>
        </x14:conditionalFormatting>
        <x14:conditionalFormatting xmlns:xm="http://schemas.microsoft.com/office/excel/2006/main">
          <x14:cfRule type="dataBar" id="{625B954D-ADEC-4699-85A1-8873A5615279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BR8:BV24 AP8:AT24 AP26:AT42 BR26:BV42 BD8:BK24 BD26:BK42 BM26:BM42 BM8:BM24</xm:sqref>
        </x14:conditionalFormatting>
        <x14:conditionalFormatting xmlns:xm="http://schemas.microsoft.com/office/excel/2006/main">
          <x14:cfRule type="dataBar" id="{1F114129-E18F-4385-972B-DBD87E633AA0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BW8:BY24 BW26:BY42 CA26:CA42 CA8:CA24</xm:sqref>
        </x14:conditionalFormatting>
        <x14:conditionalFormatting xmlns:xm="http://schemas.microsoft.com/office/excel/2006/main">
          <x14:cfRule type="dataBar" id="{7D52524F-9226-4E44-8A3F-D616994ADB9D}">
            <x14:dataBar minLength="0" maxLength="100" gradient="0" direction="leftToRight" axisPosition="none">
              <x14:cfvo type="autoMin"/>
              <x14:cfvo type="autoMax"/>
              <x14:negativeFillColor rgb="FFFF0000"/>
            </x14:dataBar>
          </x14:cfRule>
          <xm:sqref>BZ26:BZ42 BZ8:BZ24</xm:sqref>
        </x14:conditionalFormatting>
        <x14:conditionalFormatting xmlns:xm="http://schemas.microsoft.com/office/excel/2006/main">
          <x14:cfRule type="dataBar" id="{BE74F65E-8220-41B7-BECF-493E79B40E54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CB8:CD42 BN8:BO42 AZ8:BA8 BA9:BA42 AZ9:AZ43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48"/>
  <sheetViews>
    <sheetView zoomScale="70" zoomScaleNormal="70" workbookViewId="0">
      <selection activeCell="AH34" sqref="AH34"/>
    </sheetView>
  </sheetViews>
  <sheetFormatPr baseColWidth="10" defaultColWidth="11.44140625" defaultRowHeight="13.8" x14ac:dyDescent="0.25"/>
  <cols>
    <col min="1" max="1" width="30.5546875" style="1" bestFit="1" customWidth="1"/>
    <col min="2" max="2" width="60.44140625" style="1" bestFit="1" customWidth="1"/>
    <col min="3" max="3" width="5.88671875" style="1" bestFit="1" customWidth="1"/>
    <col min="4" max="4" width="9.44140625" style="1" bestFit="1" customWidth="1"/>
    <col min="5" max="5" width="5.88671875" style="1" bestFit="1" customWidth="1"/>
    <col min="6" max="12" width="5.88671875" style="1" customWidth="1"/>
    <col min="13" max="13" width="9.5546875" style="1" bestFit="1" customWidth="1"/>
    <col min="14" max="14" width="10.6640625" style="1" bestFit="1" customWidth="1"/>
    <col min="15" max="17" width="5.88671875" style="1" bestFit="1" customWidth="1"/>
    <col min="18" max="24" width="5.88671875" style="1" customWidth="1"/>
    <col min="25" max="25" width="8.44140625" style="1" bestFit="1" customWidth="1"/>
    <col min="26" max="26" width="10.6640625" style="1" bestFit="1" customWidth="1"/>
    <col min="27" max="29" width="5.88671875" style="1" bestFit="1" customWidth="1"/>
    <col min="30" max="33" width="5.88671875" style="1" customWidth="1"/>
    <col min="34" max="36" width="12.88671875" style="1" customWidth="1"/>
    <col min="37" max="38" width="10.5546875" style="1" customWidth="1"/>
    <col min="39" max="39" width="11.44140625" style="1" customWidth="1"/>
    <col min="40" max="40" width="79.88671875" style="1" bestFit="1" customWidth="1"/>
    <col min="41" max="41" width="64" style="1" bestFit="1" customWidth="1"/>
    <col min="42" max="46" width="9.44140625" style="1" bestFit="1" customWidth="1"/>
    <col min="47" max="51" width="9.44140625" style="1" customWidth="1"/>
    <col min="52" max="52" width="12.5546875" style="1" bestFit="1" customWidth="1"/>
    <col min="53" max="53" width="10.5546875" style="1" customWidth="1"/>
    <col min="54" max="55" width="37.5546875" style="1" customWidth="1"/>
    <col min="56" max="60" width="9" style="1" bestFit="1" customWidth="1"/>
    <col min="61" max="65" width="9" style="1" customWidth="1"/>
    <col min="66" max="66" width="11.88671875" style="1" bestFit="1" customWidth="1"/>
    <col min="67" max="67" width="11.88671875" style="1" customWidth="1"/>
    <col min="68" max="68" width="44.44140625" style="1" customWidth="1"/>
    <col min="69" max="69" width="43.33203125" style="1" customWidth="1"/>
    <col min="70" max="79" width="8.6640625" style="1" bestFit="1" customWidth="1"/>
    <col min="80" max="80" width="10.5546875" style="1" bestFit="1" customWidth="1"/>
    <col min="81" max="16384" width="11.44140625" style="1"/>
  </cols>
  <sheetData>
    <row r="1" spans="1:80" s="42" customFormat="1" ht="14.4" x14ac:dyDescent="0.3"/>
    <row r="2" spans="1:80" s="43" customFormat="1" ht="65.25" customHeight="1" x14ac:dyDescent="0.7">
      <c r="B2" s="101" t="s">
        <v>56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80" s="44" customFormat="1" ht="21" customHeight="1" x14ac:dyDescent="0.25">
      <c r="B3" s="45"/>
      <c r="C3" s="45"/>
    </row>
    <row r="6" spans="1:80" ht="21.6" customHeight="1" x14ac:dyDescent="0.25">
      <c r="A6" s="103" t="s">
        <v>18</v>
      </c>
      <c r="B6" s="103" t="s">
        <v>19</v>
      </c>
      <c r="C6" s="105" t="s">
        <v>48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7"/>
      <c r="O6" s="105" t="s">
        <v>49</v>
      </c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7"/>
      <c r="AA6" s="105" t="s">
        <v>50</v>
      </c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N6" s="103" t="s">
        <v>18</v>
      </c>
      <c r="AO6" s="103" t="s">
        <v>19</v>
      </c>
      <c r="AP6" s="100" t="s">
        <v>4</v>
      </c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2"/>
      <c r="BB6" s="103" t="s">
        <v>18</v>
      </c>
      <c r="BC6" s="103" t="s">
        <v>19</v>
      </c>
      <c r="BD6" s="100" t="s">
        <v>5</v>
      </c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48"/>
      <c r="BP6" s="103" t="s">
        <v>18</v>
      </c>
      <c r="BQ6" s="103" t="s">
        <v>19</v>
      </c>
      <c r="BR6" s="100" t="s">
        <v>2</v>
      </c>
      <c r="BS6" s="100"/>
      <c r="BT6" s="100"/>
      <c r="BU6" s="100"/>
      <c r="BV6" s="100"/>
      <c r="BW6" s="100"/>
      <c r="BX6" s="100"/>
      <c r="BY6" s="100"/>
      <c r="BZ6" s="100"/>
      <c r="CA6" s="100"/>
      <c r="CB6" s="100"/>
    </row>
    <row r="7" spans="1:80" s="34" customFormat="1" ht="55.2" customHeight="1" x14ac:dyDescent="0.25">
      <c r="A7" s="104"/>
      <c r="B7" s="104"/>
      <c r="C7" s="78">
        <v>2015</v>
      </c>
      <c r="D7" s="16">
        <v>2016</v>
      </c>
      <c r="E7" s="16">
        <v>2017</v>
      </c>
      <c r="F7" s="16">
        <v>2018</v>
      </c>
      <c r="G7" s="16">
        <v>2019</v>
      </c>
      <c r="H7" s="16">
        <v>2020</v>
      </c>
      <c r="I7" s="16">
        <v>2021</v>
      </c>
      <c r="J7" s="16">
        <v>2022</v>
      </c>
      <c r="K7" s="16">
        <v>2023</v>
      </c>
      <c r="L7" s="16">
        <v>2024</v>
      </c>
      <c r="M7" s="77" t="s">
        <v>57</v>
      </c>
      <c r="N7" s="72" t="s">
        <v>58</v>
      </c>
      <c r="O7" s="78">
        <v>2015</v>
      </c>
      <c r="P7" s="16">
        <v>2016</v>
      </c>
      <c r="Q7" s="16">
        <v>2017</v>
      </c>
      <c r="R7" s="16">
        <v>2018</v>
      </c>
      <c r="S7" s="16">
        <v>2019</v>
      </c>
      <c r="T7" s="16">
        <v>2020</v>
      </c>
      <c r="U7" s="16">
        <v>2021</v>
      </c>
      <c r="V7" s="16">
        <v>2022</v>
      </c>
      <c r="W7" s="16">
        <v>2023</v>
      </c>
      <c r="X7" s="16">
        <v>2024</v>
      </c>
      <c r="Y7" s="79" t="s">
        <v>57</v>
      </c>
      <c r="Z7" s="75" t="s">
        <v>58</v>
      </c>
      <c r="AA7" s="28">
        <v>2015</v>
      </c>
      <c r="AB7" s="28">
        <v>2016</v>
      </c>
      <c r="AC7" s="28">
        <v>2017</v>
      </c>
      <c r="AD7" s="28">
        <v>2018</v>
      </c>
      <c r="AE7" s="28">
        <v>2019</v>
      </c>
      <c r="AF7" s="28">
        <v>2020</v>
      </c>
      <c r="AG7" s="28">
        <v>2021</v>
      </c>
      <c r="AH7" s="28">
        <v>2022</v>
      </c>
      <c r="AI7" s="28">
        <v>2023</v>
      </c>
      <c r="AJ7" s="28">
        <v>2024</v>
      </c>
      <c r="AK7" s="26" t="s">
        <v>57</v>
      </c>
      <c r="AL7" s="26" t="s">
        <v>58</v>
      </c>
      <c r="AM7" s="33"/>
      <c r="AN7" s="104"/>
      <c r="AO7" s="104"/>
      <c r="AP7" s="16">
        <v>2015</v>
      </c>
      <c r="AQ7" s="16">
        <v>2016</v>
      </c>
      <c r="AR7" s="16">
        <v>2017</v>
      </c>
      <c r="AS7" s="16">
        <v>2018</v>
      </c>
      <c r="AT7" s="16">
        <v>2019</v>
      </c>
      <c r="AU7" s="16">
        <v>2020</v>
      </c>
      <c r="AV7" s="16">
        <v>2021</v>
      </c>
      <c r="AW7" s="16">
        <v>2022</v>
      </c>
      <c r="AX7" s="16">
        <v>2023</v>
      </c>
      <c r="AY7" s="16">
        <v>2024</v>
      </c>
      <c r="AZ7" s="16" t="s">
        <v>59</v>
      </c>
      <c r="BA7" s="47"/>
      <c r="BB7" s="104"/>
      <c r="BC7" s="104"/>
      <c r="BD7" s="16">
        <v>2015</v>
      </c>
      <c r="BE7" s="16">
        <v>2016</v>
      </c>
      <c r="BF7" s="16">
        <v>2017</v>
      </c>
      <c r="BG7" s="16">
        <v>2018</v>
      </c>
      <c r="BH7" s="16">
        <v>2019</v>
      </c>
      <c r="BI7" s="16">
        <v>2020</v>
      </c>
      <c r="BJ7" s="16">
        <v>2021</v>
      </c>
      <c r="BK7" s="16">
        <v>2022</v>
      </c>
      <c r="BL7" s="16">
        <v>2023</v>
      </c>
      <c r="BM7" s="16">
        <v>2024</v>
      </c>
      <c r="BN7" s="16" t="s">
        <v>59</v>
      </c>
      <c r="BO7" s="49"/>
      <c r="BP7" s="104"/>
      <c r="BQ7" s="104"/>
      <c r="BR7" s="16">
        <v>2015</v>
      </c>
      <c r="BS7" s="16">
        <v>2016</v>
      </c>
      <c r="BT7" s="16">
        <v>2017</v>
      </c>
      <c r="BU7" s="16">
        <v>2018</v>
      </c>
      <c r="BV7" s="16">
        <v>2019</v>
      </c>
      <c r="BW7" s="16">
        <v>2020</v>
      </c>
      <c r="BX7" s="16">
        <v>2021</v>
      </c>
      <c r="BY7" s="16">
        <v>2022</v>
      </c>
      <c r="BZ7" s="16">
        <v>2023</v>
      </c>
      <c r="CA7" s="16">
        <v>2024</v>
      </c>
      <c r="CB7" s="16" t="s">
        <v>59</v>
      </c>
    </row>
    <row r="8" spans="1:80" ht="27.6" x14ac:dyDescent="0.25">
      <c r="A8" s="108" t="s">
        <v>20</v>
      </c>
      <c r="B8" s="5" t="s">
        <v>21</v>
      </c>
      <c r="C8" s="87">
        <v>3205008</v>
      </c>
      <c r="D8" s="37">
        <v>2132993</v>
      </c>
      <c r="E8" s="37">
        <v>2440107</v>
      </c>
      <c r="F8" s="37">
        <v>3083711</v>
      </c>
      <c r="G8" s="37">
        <v>3731696</v>
      </c>
      <c r="H8" s="37">
        <v>2697790</v>
      </c>
      <c r="I8" s="37">
        <v>2598727</v>
      </c>
      <c r="J8" s="37">
        <v>2483439</v>
      </c>
      <c r="K8" s="37">
        <v>2670162</v>
      </c>
      <c r="L8" s="37">
        <v>3470378</v>
      </c>
      <c r="M8" s="21">
        <f t="shared" ref="M8:M36" si="0">SUM(C8:L8)</f>
        <v>28514011</v>
      </c>
      <c r="N8" s="73">
        <f>(M8/M$11)*100</f>
        <v>49.207329828800873</v>
      </c>
      <c r="O8" s="39">
        <v>3734388</v>
      </c>
      <c r="P8" s="39">
        <v>2442417</v>
      </c>
      <c r="Q8" s="39">
        <v>2605382</v>
      </c>
      <c r="R8" s="39">
        <v>3248142</v>
      </c>
      <c r="S8" s="39">
        <v>3795153</v>
      </c>
      <c r="T8" s="39">
        <v>2480508</v>
      </c>
      <c r="U8" s="39">
        <v>2293531</v>
      </c>
      <c r="V8" s="39">
        <v>2310314</v>
      </c>
      <c r="W8" s="39">
        <v>2436744</v>
      </c>
      <c r="X8" s="39">
        <v>3272951</v>
      </c>
      <c r="Y8" s="50">
        <f t="shared" ref="Y8:Y36" si="1">SUM(O8:X8)</f>
        <v>28619530</v>
      </c>
      <c r="Z8" s="31">
        <f>(Y8/Y$11)*100</f>
        <v>43.51104771549717</v>
      </c>
      <c r="AA8" s="12">
        <f t="shared" ref="AA8:AA36" si="2">SUM(C8+O8)</f>
        <v>6939396</v>
      </c>
      <c r="AB8" s="12">
        <f t="shared" ref="AB8:AB36" si="3">SUM(D8+P8)</f>
        <v>4575410</v>
      </c>
      <c r="AC8" s="12">
        <f t="shared" ref="AC8:AC36" si="4">SUM(E8+Q8)</f>
        <v>5045489</v>
      </c>
      <c r="AD8" s="12">
        <f t="shared" ref="AD8:AD36" si="5">SUM(F8+R8)</f>
        <v>6331853</v>
      </c>
      <c r="AE8" s="12">
        <f t="shared" ref="AE8:AE36" si="6">SUM(G8+S8)</f>
        <v>7526849</v>
      </c>
      <c r="AF8" s="12">
        <f t="shared" ref="AF8:AF36" si="7">SUM(H8+T8)</f>
        <v>5178298</v>
      </c>
      <c r="AG8" s="12">
        <f t="shared" ref="AG8:AG36" si="8">SUM(I8+U8)</f>
        <v>4892258</v>
      </c>
      <c r="AH8" s="12">
        <f t="shared" ref="AH8:AH36" si="9">SUM(J8+V8)</f>
        <v>4793753</v>
      </c>
      <c r="AI8" s="12">
        <f t="shared" ref="AI8:AI36" si="10">SUM(K8+W8)</f>
        <v>5106906</v>
      </c>
      <c r="AJ8" s="12">
        <f t="shared" ref="AJ8:AJ36" si="11">SUM(L8+X8)</f>
        <v>6743329</v>
      </c>
      <c r="AK8" s="71">
        <f t="shared" ref="AK8:AK36" si="12">SUM(AA8:AJ8)</f>
        <v>57133541</v>
      </c>
      <c r="AL8" s="24">
        <f>(AK8/AK$11)*100</f>
        <v>46.178969540031325</v>
      </c>
      <c r="AN8" s="110" t="s">
        <v>20</v>
      </c>
      <c r="AO8" s="5" t="s">
        <v>21</v>
      </c>
      <c r="AP8" s="9">
        <f t="shared" ref="AP8:AY10" si="13">(C8/C$11)*100</f>
        <v>49.954020595032731</v>
      </c>
      <c r="AQ8" s="9">
        <f t="shared" si="13"/>
        <v>49.201936435871993</v>
      </c>
      <c r="AR8" s="9">
        <f t="shared" si="13"/>
        <v>46.564208273333655</v>
      </c>
      <c r="AS8" s="9">
        <f t="shared" si="13"/>
        <v>47.179433591783763</v>
      </c>
      <c r="AT8" s="9">
        <f t="shared" si="13"/>
        <v>48.373421383934776</v>
      </c>
      <c r="AU8" s="9">
        <f t="shared" si="13"/>
        <v>56.916769728217091</v>
      </c>
      <c r="AV8" s="9">
        <f t="shared" si="13"/>
        <v>56.500661055431912</v>
      </c>
      <c r="AW8" s="9">
        <f t="shared" si="13"/>
        <v>44.177947129252352</v>
      </c>
      <c r="AX8" s="9">
        <f t="shared" si="13"/>
        <v>45.984385889953124</v>
      </c>
      <c r="AY8" s="9">
        <f t="shared" si="13"/>
        <v>50.024764606505101</v>
      </c>
      <c r="AZ8" s="8">
        <f>(AY8-AX8)</f>
        <v>4.0403787165519773</v>
      </c>
      <c r="BA8" s="8"/>
      <c r="BB8" s="110" t="s">
        <v>20</v>
      </c>
      <c r="BC8" s="5" t="s">
        <v>21</v>
      </c>
      <c r="BD8" s="9">
        <f t="shared" ref="BD8:BM10" si="14">(O8/O$11)*100</f>
        <v>47.702221908271284</v>
      </c>
      <c r="BE8" s="9">
        <f t="shared" si="14"/>
        <v>46.255549907694075</v>
      </c>
      <c r="BF8" s="9">
        <f t="shared" si="14"/>
        <v>41.618796094444996</v>
      </c>
      <c r="BG8" s="9">
        <f t="shared" si="14"/>
        <v>41.883688099827367</v>
      </c>
      <c r="BH8" s="9">
        <f t="shared" si="14"/>
        <v>42.699265613490581</v>
      </c>
      <c r="BI8" s="9">
        <f t="shared" si="14"/>
        <v>49.285712156871313</v>
      </c>
      <c r="BJ8" s="9">
        <f t="shared" si="14"/>
        <v>48.594116112836829</v>
      </c>
      <c r="BK8" s="9">
        <f t="shared" si="14"/>
        <v>37.713353479212479</v>
      </c>
      <c r="BL8" s="9">
        <f t="shared" si="14"/>
        <v>38.742234839812568</v>
      </c>
      <c r="BM8" s="9">
        <f t="shared" si="14"/>
        <v>43.094341152973243</v>
      </c>
      <c r="BN8" s="8">
        <f>(BM8-BL8)</f>
        <v>4.3521063131606752</v>
      </c>
      <c r="BO8" s="10"/>
      <c r="BP8" s="110" t="s">
        <v>20</v>
      </c>
      <c r="BQ8" s="5" t="s">
        <v>21</v>
      </c>
      <c r="BR8" s="9">
        <f t="shared" ref="BR8:CA10" si="15">(AA8/AA$11)*100</f>
        <v>48.716465639932785</v>
      </c>
      <c r="BS8" s="9">
        <f t="shared" si="15"/>
        <v>47.583945377901749</v>
      </c>
      <c r="BT8" s="9">
        <f t="shared" si="15"/>
        <v>43.872234175897127</v>
      </c>
      <c r="BU8" s="9">
        <f t="shared" si="15"/>
        <v>44.305703295197731</v>
      </c>
      <c r="BV8" s="9">
        <f t="shared" si="15"/>
        <v>45.335770001670234</v>
      </c>
      <c r="BW8" s="9">
        <f t="shared" si="15"/>
        <v>52.986835606291379</v>
      </c>
      <c r="BX8" s="9">
        <f t="shared" si="15"/>
        <v>52.49635324104964</v>
      </c>
      <c r="BY8" s="9">
        <f t="shared" si="15"/>
        <v>40.806826753326199</v>
      </c>
      <c r="BZ8" s="9">
        <f t="shared" si="15"/>
        <v>42.218734104130824</v>
      </c>
      <c r="CA8" s="9">
        <f t="shared" si="15"/>
        <v>46.402763909122733</v>
      </c>
      <c r="CB8" s="8">
        <f>(CA8-BZ8)</f>
        <v>4.1840298049919085</v>
      </c>
    </row>
    <row r="9" spans="1:80" ht="33" customHeight="1" x14ac:dyDescent="0.25">
      <c r="A9" s="109"/>
      <c r="B9" s="3" t="s">
        <v>22</v>
      </c>
      <c r="C9" s="88">
        <v>3017658</v>
      </c>
      <c r="D9" s="89">
        <v>2076150</v>
      </c>
      <c r="E9" s="89">
        <v>2644913</v>
      </c>
      <c r="F9" s="89">
        <v>3249165</v>
      </c>
      <c r="G9" s="89">
        <v>3693992</v>
      </c>
      <c r="H9" s="89">
        <v>1851973</v>
      </c>
      <c r="I9" s="89">
        <v>1736648</v>
      </c>
      <c r="J9" s="89">
        <v>2815718</v>
      </c>
      <c r="K9" s="89">
        <v>2808646</v>
      </c>
      <c r="L9" s="89">
        <v>3025270</v>
      </c>
      <c r="M9" s="82">
        <f t="shared" si="0"/>
        <v>26920133</v>
      </c>
      <c r="N9" s="74">
        <f>(M9/M$11)*100</f>
        <v>46.456735377081351</v>
      </c>
      <c r="O9" s="40">
        <v>3749929</v>
      </c>
      <c r="P9" s="40">
        <v>2618877</v>
      </c>
      <c r="Q9" s="40">
        <v>3387881</v>
      </c>
      <c r="R9" s="40">
        <v>4155861</v>
      </c>
      <c r="S9" s="40">
        <v>4629582</v>
      </c>
      <c r="T9" s="40">
        <v>2237545</v>
      </c>
      <c r="U9" s="40">
        <v>1997659</v>
      </c>
      <c r="V9" s="40">
        <v>3300322</v>
      </c>
      <c r="W9" s="40">
        <v>3343624</v>
      </c>
      <c r="X9" s="40">
        <v>3658873</v>
      </c>
      <c r="Y9" s="19">
        <f t="shared" si="1"/>
        <v>33080153</v>
      </c>
      <c r="Z9" s="30">
        <f>(Y9/Y$11)*100</f>
        <v>50.29265384927519</v>
      </c>
      <c r="AA9" s="13">
        <f t="shared" si="2"/>
        <v>6767587</v>
      </c>
      <c r="AB9" s="13">
        <f t="shared" si="3"/>
        <v>4695027</v>
      </c>
      <c r="AC9" s="13">
        <f t="shared" si="4"/>
        <v>6032794</v>
      </c>
      <c r="AD9" s="13">
        <f t="shared" si="5"/>
        <v>7405026</v>
      </c>
      <c r="AE9" s="13">
        <f t="shared" si="6"/>
        <v>8323574</v>
      </c>
      <c r="AF9" s="13">
        <f t="shared" si="7"/>
        <v>4089518</v>
      </c>
      <c r="AG9" s="13">
        <f t="shared" si="8"/>
        <v>3734307</v>
      </c>
      <c r="AH9" s="13">
        <f t="shared" si="9"/>
        <v>6116040</v>
      </c>
      <c r="AI9" s="13">
        <f t="shared" si="10"/>
        <v>6152270</v>
      </c>
      <c r="AJ9" s="13">
        <f t="shared" si="11"/>
        <v>6684143</v>
      </c>
      <c r="AK9" s="27">
        <f t="shared" si="12"/>
        <v>60000286</v>
      </c>
      <c r="AL9" s="24">
        <f>(AK9/AK$11)*100</f>
        <v>48.496055575956134</v>
      </c>
      <c r="AN9" s="111"/>
      <c r="AO9" s="3" t="s">
        <v>22</v>
      </c>
      <c r="AP9" s="10">
        <f t="shared" si="13"/>
        <v>47.033938723636652</v>
      </c>
      <c r="AQ9" s="10">
        <f t="shared" si="13"/>
        <v>47.890733973967869</v>
      </c>
      <c r="AR9" s="10">
        <f t="shared" si="13"/>
        <v>50.472491491909054</v>
      </c>
      <c r="AS9" s="10">
        <f t="shared" si="13"/>
        <v>49.710807642560574</v>
      </c>
      <c r="AT9" s="10">
        <f t="shared" si="13"/>
        <v>47.884670028020501</v>
      </c>
      <c r="AU9" s="10">
        <f t="shared" si="13"/>
        <v>39.072100046288035</v>
      </c>
      <c r="AV9" s="10">
        <f t="shared" si="13"/>
        <v>37.757625183635568</v>
      </c>
      <c r="AW9" s="10">
        <f t="shared" si="13"/>
        <v>50.088865051601502</v>
      </c>
      <c r="AX9" s="10">
        <f t="shared" si="13"/>
        <v>48.369298002246033</v>
      </c>
      <c r="AY9" s="10">
        <f t="shared" si="13"/>
        <v>43.608626962573446</v>
      </c>
      <c r="AZ9" s="8">
        <f t="shared" ref="AZ9:AZ35" si="16">(AY9-AX9)</f>
        <v>-4.7606710396725873</v>
      </c>
      <c r="BA9" s="8"/>
      <c r="BB9" s="111"/>
      <c r="BC9" s="3" t="s">
        <v>22</v>
      </c>
      <c r="BD9" s="10">
        <f t="shared" si="14"/>
        <v>47.900739103237754</v>
      </c>
      <c r="BE9" s="10">
        <f t="shared" si="14"/>
        <v>49.59742573672397</v>
      </c>
      <c r="BF9" s="10">
        <f t="shared" si="14"/>
        <v>54.118562472314778</v>
      </c>
      <c r="BG9" s="10">
        <f t="shared" si="14"/>
        <v>53.588416365490374</v>
      </c>
      <c r="BH9" s="10">
        <f t="shared" si="14"/>
        <v>52.087426118903494</v>
      </c>
      <c r="BI9" s="10">
        <f t="shared" si="14"/>
        <v>44.458231462283784</v>
      </c>
      <c r="BJ9" s="10">
        <f t="shared" si="14"/>
        <v>42.325337394547319</v>
      </c>
      <c r="BK9" s="10">
        <f t="shared" si="14"/>
        <v>53.874153115646408</v>
      </c>
      <c r="BL9" s="10">
        <f t="shared" si="14"/>
        <v>53.160884452381318</v>
      </c>
      <c r="BM9" s="10">
        <f t="shared" si="14"/>
        <v>48.175704829495672</v>
      </c>
      <c r="BN9" s="8">
        <f t="shared" ref="BN9:BN35" si="17">(BM9-BL9)</f>
        <v>-4.9851796228856458</v>
      </c>
      <c r="BO9" s="10"/>
      <c r="BP9" s="111"/>
      <c r="BQ9" s="3" t="s">
        <v>22</v>
      </c>
      <c r="BR9" s="10">
        <f t="shared" si="15"/>
        <v>47.510319277175675</v>
      </c>
      <c r="BS9" s="10">
        <f t="shared" si="15"/>
        <v>48.827953848021032</v>
      </c>
      <c r="BT9" s="10">
        <f t="shared" si="15"/>
        <v>52.457185240706529</v>
      </c>
      <c r="BU9" s="10">
        <f t="shared" si="15"/>
        <v>51.814987626722363</v>
      </c>
      <c r="BV9" s="10">
        <f t="shared" si="15"/>
        <v>50.134609642877429</v>
      </c>
      <c r="BW9" s="10">
        <f t="shared" si="15"/>
        <v>41.845915004306342</v>
      </c>
      <c r="BX9" s="10">
        <f t="shared" si="15"/>
        <v>40.070965060003857</v>
      </c>
      <c r="BY9" s="10">
        <f t="shared" si="15"/>
        <v>52.062796038179926</v>
      </c>
      <c r="BZ9" s="10">
        <f t="shared" si="15"/>
        <v>50.860746461129494</v>
      </c>
      <c r="CA9" s="10">
        <f t="shared" si="15"/>
        <v>45.995488217142508</v>
      </c>
      <c r="CB9" s="8">
        <f t="shared" ref="CB9:CB35" si="18">(CA9-BZ9)</f>
        <v>-4.865258243986986</v>
      </c>
    </row>
    <row r="10" spans="1:80" ht="27.6" x14ac:dyDescent="0.25">
      <c r="A10" s="109"/>
      <c r="B10" s="3" t="s">
        <v>23</v>
      </c>
      <c r="C10" s="88">
        <v>193250</v>
      </c>
      <c r="D10" s="89">
        <v>126038</v>
      </c>
      <c r="E10" s="89">
        <v>155286</v>
      </c>
      <c r="F10" s="89">
        <v>203258</v>
      </c>
      <c r="G10" s="89">
        <v>288664</v>
      </c>
      <c r="H10" s="89">
        <v>190123</v>
      </c>
      <c r="I10" s="89">
        <v>264088</v>
      </c>
      <c r="J10" s="89">
        <v>322288</v>
      </c>
      <c r="K10" s="89">
        <v>327863</v>
      </c>
      <c r="L10" s="89">
        <v>441672</v>
      </c>
      <c r="M10" s="82">
        <f t="shared" si="0"/>
        <v>2512530</v>
      </c>
      <c r="N10" s="74">
        <f>(M10/M$11)*100</f>
        <v>4.3359347941177777</v>
      </c>
      <c r="O10" s="40">
        <v>344224</v>
      </c>
      <c r="P10" s="40">
        <v>218974</v>
      </c>
      <c r="Q10" s="40">
        <v>266846</v>
      </c>
      <c r="R10" s="40">
        <v>351145</v>
      </c>
      <c r="S10" s="40">
        <v>463364</v>
      </c>
      <c r="T10" s="40">
        <v>314862</v>
      </c>
      <c r="U10" s="40">
        <v>428581</v>
      </c>
      <c r="V10" s="40">
        <v>515348</v>
      </c>
      <c r="W10" s="40">
        <v>509264</v>
      </c>
      <c r="X10" s="40">
        <v>663027</v>
      </c>
      <c r="Y10" s="19">
        <f t="shared" si="1"/>
        <v>4075635</v>
      </c>
      <c r="Z10" s="30">
        <f>(Y10/Y$11)*100</f>
        <v>6.196298435227634</v>
      </c>
      <c r="AA10" s="13">
        <f t="shared" si="2"/>
        <v>537474</v>
      </c>
      <c r="AB10" s="13">
        <f t="shared" si="3"/>
        <v>345012</v>
      </c>
      <c r="AC10" s="13">
        <f t="shared" si="4"/>
        <v>422132</v>
      </c>
      <c r="AD10" s="13">
        <f t="shared" si="5"/>
        <v>554403</v>
      </c>
      <c r="AE10" s="13">
        <f t="shared" si="6"/>
        <v>752028</v>
      </c>
      <c r="AF10" s="13">
        <f t="shared" si="7"/>
        <v>504985</v>
      </c>
      <c r="AG10" s="13">
        <f t="shared" si="8"/>
        <v>692669</v>
      </c>
      <c r="AH10" s="13">
        <f t="shared" si="9"/>
        <v>837636</v>
      </c>
      <c r="AI10" s="13">
        <f t="shared" si="10"/>
        <v>837127</v>
      </c>
      <c r="AJ10" s="13">
        <f t="shared" si="11"/>
        <v>1104699</v>
      </c>
      <c r="AK10" s="27">
        <f t="shared" si="12"/>
        <v>6588165</v>
      </c>
      <c r="AL10" s="24">
        <f>(AK10/AK$11)*100</f>
        <v>5.3249748840125362</v>
      </c>
      <c r="AN10" s="111"/>
      <c r="AO10" s="3" t="s">
        <v>23</v>
      </c>
      <c r="AP10" s="10">
        <f t="shared" si="13"/>
        <v>3.0120406813306162</v>
      </c>
      <c r="AQ10" s="10">
        <f t="shared" si="13"/>
        <v>2.9073295901601339</v>
      </c>
      <c r="AR10" s="10">
        <f t="shared" si="13"/>
        <v>2.9633002347572832</v>
      </c>
      <c r="AS10" s="10">
        <f t="shared" si="13"/>
        <v>3.1097587656556613</v>
      </c>
      <c r="AT10" s="10">
        <f t="shared" si="13"/>
        <v>3.7419085880447249</v>
      </c>
      <c r="AU10" s="10">
        <f t="shared" si="13"/>
        <v>4.0111302254948749</v>
      </c>
      <c r="AV10" s="10">
        <f t="shared" si="13"/>
        <v>5.7417137609325266</v>
      </c>
      <c r="AW10" s="10">
        <f t="shared" si="13"/>
        <v>5.7331878191461447</v>
      </c>
      <c r="AX10" s="10">
        <f t="shared" si="13"/>
        <v>5.6463161078008381</v>
      </c>
      <c r="AY10" s="10">
        <f t="shared" si="13"/>
        <v>6.3666084309214517</v>
      </c>
      <c r="AZ10" s="8">
        <f t="shared" si="16"/>
        <v>0.72029232312061353</v>
      </c>
      <c r="BA10" s="8"/>
      <c r="BB10" s="111"/>
      <c r="BC10" s="3" t="s">
        <v>23</v>
      </c>
      <c r="BD10" s="10">
        <f t="shared" si="14"/>
        <v>4.3970389884909586</v>
      </c>
      <c r="BE10" s="10">
        <f t="shared" si="14"/>
        <v>4.1470243555819515</v>
      </c>
      <c r="BF10" s="10">
        <f t="shared" si="14"/>
        <v>4.26264143324022</v>
      </c>
      <c r="BG10" s="10">
        <f t="shared" si="14"/>
        <v>4.5278955346822523</v>
      </c>
      <c r="BH10" s="10">
        <f t="shared" si="14"/>
        <v>5.2133082676059299</v>
      </c>
      <c r="BI10" s="10">
        <f t="shared" si="14"/>
        <v>6.256056380844897</v>
      </c>
      <c r="BJ10" s="10">
        <f t="shared" si="14"/>
        <v>9.0805464926158503</v>
      </c>
      <c r="BK10" s="10">
        <f t="shared" si="14"/>
        <v>8.4124934051411167</v>
      </c>
      <c r="BL10" s="10">
        <f t="shared" si="14"/>
        <v>8.0968807078061165</v>
      </c>
      <c r="BM10" s="10">
        <f t="shared" si="14"/>
        <v>8.729954017531087</v>
      </c>
      <c r="BN10" s="8">
        <f t="shared" si="17"/>
        <v>0.63307330972497056</v>
      </c>
      <c r="BO10" s="10"/>
      <c r="BP10" s="111"/>
      <c r="BQ10" s="3" t="s">
        <v>23</v>
      </c>
      <c r="BR10" s="10">
        <f t="shared" si="15"/>
        <v>3.7732150828915416</v>
      </c>
      <c r="BS10" s="10">
        <f t="shared" si="15"/>
        <v>3.5881007740772164</v>
      </c>
      <c r="BT10" s="10">
        <f t="shared" si="15"/>
        <v>3.6705805833963385</v>
      </c>
      <c r="BU10" s="10">
        <f t="shared" si="15"/>
        <v>3.8793090780799093</v>
      </c>
      <c r="BV10" s="10">
        <f t="shared" si="15"/>
        <v>4.5296203554523364</v>
      </c>
      <c r="BW10" s="10">
        <f t="shared" si="15"/>
        <v>5.1672493894022811</v>
      </c>
      <c r="BX10" s="10">
        <f t="shared" si="15"/>
        <v>7.4326816989465012</v>
      </c>
      <c r="BY10" s="10">
        <f t="shared" si="15"/>
        <v>7.1303772084938748</v>
      </c>
      <c r="BZ10" s="10">
        <f t="shared" si="15"/>
        <v>6.9205194347396883</v>
      </c>
      <c r="CA10" s="10">
        <f t="shared" si="15"/>
        <v>7.6017478737347641</v>
      </c>
      <c r="CB10" s="8">
        <f t="shared" si="18"/>
        <v>0.68122843899507579</v>
      </c>
    </row>
    <row r="11" spans="1:80" x14ac:dyDescent="0.25">
      <c r="A11" s="35"/>
      <c r="B11" s="6" t="s">
        <v>2</v>
      </c>
      <c r="C11" s="83">
        <f t="shared" ref="C11:E11" si="19">SUM(C8:C10)</f>
        <v>6415916</v>
      </c>
      <c r="D11" s="7">
        <f t="shared" si="19"/>
        <v>4335181</v>
      </c>
      <c r="E11" s="7">
        <f t="shared" si="19"/>
        <v>5240306</v>
      </c>
      <c r="F11" s="7">
        <f t="shared" ref="F11" si="20">SUM(F8:F10)</f>
        <v>6536134</v>
      </c>
      <c r="G11" s="7">
        <f t="shared" ref="G11:I11" si="21">SUM(G8:G10)</f>
        <v>7714352</v>
      </c>
      <c r="H11" s="7">
        <f t="shared" si="21"/>
        <v>4739886</v>
      </c>
      <c r="I11" s="7">
        <f t="shared" si="21"/>
        <v>4599463</v>
      </c>
      <c r="J11" s="7">
        <f t="shared" ref="J11:L11" si="22">SUM(J8:J10)</f>
        <v>5621445</v>
      </c>
      <c r="K11" s="7">
        <f t="shared" ref="K11" si="23">SUM(K8:K10)</f>
        <v>5806671</v>
      </c>
      <c r="L11" s="7">
        <f t="shared" si="22"/>
        <v>6937320</v>
      </c>
      <c r="M11" s="22">
        <f t="shared" si="0"/>
        <v>57946674</v>
      </c>
      <c r="N11" s="70">
        <f>(M11/M$11)*100</f>
        <v>100</v>
      </c>
      <c r="O11" s="14">
        <f t="shared" ref="O11:Q11" si="24">SUM(O8:O10)</f>
        <v>7828541</v>
      </c>
      <c r="P11" s="14">
        <f t="shared" si="24"/>
        <v>5280268</v>
      </c>
      <c r="Q11" s="14">
        <f t="shared" si="24"/>
        <v>6260109</v>
      </c>
      <c r="R11" s="14">
        <f t="shared" ref="R11" si="25">SUM(R8:R10)</f>
        <v>7755148</v>
      </c>
      <c r="S11" s="14">
        <f t="shared" ref="S11:U11" si="26">SUM(S8:S10)</f>
        <v>8888099</v>
      </c>
      <c r="T11" s="14">
        <f t="shared" si="26"/>
        <v>5032915</v>
      </c>
      <c r="U11" s="14">
        <f t="shared" si="26"/>
        <v>4719771</v>
      </c>
      <c r="V11" s="14">
        <f t="shared" ref="V11:X11" si="27">SUM(V8:V10)</f>
        <v>6125984</v>
      </c>
      <c r="W11" s="14">
        <f t="shared" ref="W11" si="28">SUM(W8:W10)</f>
        <v>6289632</v>
      </c>
      <c r="X11" s="14">
        <f t="shared" si="27"/>
        <v>7594851</v>
      </c>
      <c r="Y11" s="20">
        <f t="shared" si="1"/>
        <v>65775318</v>
      </c>
      <c r="Z11" s="32">
        <f>(Y11/Y$11)*100</f>
        <v>100</v>
      </c>
      <c r="AA11" s="14">
        <f t="shared" si="2"/>
        <v>14244457</v>
      </c>
      <c r="AB11" s="14">
        <f t="shared" si="3"/>
        <v>9615449</v>
      </c>
      <c r="AC11" s="14">
        <f t="shared" si="4"/>
        <v>11500415</v>
      </c>
      <c r="AD11" s="14">
        <f t="shared" si="5"/>
        <v>14291282</v>
      </c>
      <c r="AE11" s="14">
        <f t="shared" si="6"/>
        <v>16602451</v>
      </c>
      <c r="AF11" s="14">
        <f t="shared" si="7"/>
        <v>9772801</v>
      </c>
      <c r="AG11" s="14">
        <f t="shared" si="8"/>
        <v>9319234</v>
      </c>
      <c r="AH11" s="14">
        <f t="shared" si="9"/>
        <v>11747429</v>
      </c>
      <c r="AI11" s="14">
        <f t="shared" si="10"/>
        <v>12096303</v>
      </c>
      <c r="AJ11" s="14">
        <f t="shared" si="11"/>
        <v>14532171</v>
      </c>
      <c r="AK11" s="69">
        <f t="shared" si="12"/>
        <v>123721992</v>
      </c>
      <c r="AL11" s="25">
        <f>(AK11/AK$11)*100</f>
        <v>100</v>
      </c>
      <c r="AN11" s="61"/>
      <c r="AO11" s="6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8"/>
      <c r="BB11" s="61"/>
      <c r="BC11" s="6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10"/>
      <c r="BP11" s="61"/>
      <c r="BQ11" s="6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</row>
    <row r="12" spans="1:80" x14ac:dyDescent="0.25">
      <c r="A12" s="109" t="s">
        <v>24</v>
      </c>
      <c r="B12" s="3" t="s">
        <v>25</v>
      </c>
      <c r="C12" s="90">
        <v>5661</v>
      </c>
      <c r="D12" s="91">
        <v>3864</v>
      </c>
      <c r="E12" s="91">
        <v>2969</v>
      </c>
      <c r="F12" s="91">
        <v>6757</v>
      </c>
      <c r="G12" s="91">
        <v>17101</v>
      </c>
      <c r="H12" s="91">
        <v>16385</v>
      </c>
      <c r="I12" s="91">
        <v>12369</v>
      </c>
      <c r="J12" s="91">
        <v>11571</v>
      </c>
      <c r="K12" s="91">
        <v>15431</v>
      </c>
      <c r="L12" s="91">
        <v>10424</v>
      </c>
      <c r="M12" s="82">
        <f t="shared" si="0"/>
        <v>102532</v>
      </c>
      <c r="N12" s="73">
        <f>(M12/M$14)*100</f>
        <v>6.4481722464206515</v>
      </c>
      <c r="O12" s="40">
        <v>1836613</v>
      </c>
      <c r="P12" s="40">
        <v>1070890</v>
      </c>
      <c r="Q12" s="40">
        <v>1475059</v>
      </c>
      <c r="R12" s="40">
        <v>2045751</v>
      </c>
      <c r="S12" s="40">
        <v>2345816</v>
      </c>
      <c r="T12" s="40">
        <v>2179107</v>
      </c>
      <c r="U12" s="40">
        <v>2083344</v>
      </c>
      <c r="V12" s="40">
        <v>1832697</v>
      </c>
      <c r="W12" s="40">
        <v>1701929</v>
      </c>
      <c r="X12" s="40">
        <v>1850164</v>
      </c>
      <c r="Y12" s="18">
        <f t="shared" si="1"/>
        <v>18421370</v>
      </c>
      <c r="Z12" s="31">
        <f>(Y12/Y$14)*100</f>
        <v>92.370378070115137</v>
      </c>
      <c r="AA12" s="13">
        <f t="shared" si="2"/>
        <v>1842274</v>
      </c>
      <c r="AB12" s="13">
        <f t="shared" si="3"/>
        <v>1074754</v>
      </c>
      <c r="AC12" s="13">
        <f t="shared" si="4"/>
        <v>1478028</v>
      </c>
      <c r="AD12" s="13">
        <f t="shared" si="5"/>
        <v>2052508</v>
      </c>
      <c r="AE12" s="13">
        <f t="shared" si="6"/>
        <v>2362917</v>
      </c>
      <c r="AF12" s="13">
        <f t="shared" si="7"/>
        <v>2195492</v>
      </c>
      <c r="AG12" s="13">
        <f t="shared" si="8"/>
        <v>2095713</v>
      </c>
      <c r="AH12" s="13">
        <f t="shared" si="9"/>
        <v>1844268</v>
      </c>
      <c r="AI12" s="13">
        <f t="shared" si="10"/>
        <v>1717360</v>
      </c>
      <c r="AJ12" s="13">
        <f t="shared" si="11"/>
        <v>1860588</v>
      </c>
      <c r="AK12" s="27">
        <f t="shared" si="12"/>
        <v>18523902</v>
      </c>
      <c r="AL12" s="23">
        <f>(AK12/AK$14)*100</f>
        <v>86.025504532918845</v>
      </c>
      <c r="AN12" s="110" t="s">
        <v>24</v>
      </c>
      <c r="AO12" s="5" t="s">
        <v>25</v>
      </c>
      <c r="AP12" s="60">
        <f t="shared" ref="AP12:AY13" si="29">(C12/C$14)*100</f>
        <v>3.0409325311559949</v>
      </c>
      <c r="AQ12" s="60">
        <f t="shared" si="29"/>
        <v>5.319163580799251</v>
      </c>
      <c r="AR12" s="60">
        <f t="shared" si="29"/>
        <v>3.7353429621055811</v>
      </c>
      <c r="AS12" s="60">
        <f t="shared" si="29"/>
        <v>6.1919816723940437</v>
      </c>
      <c r="AT12" s="60">
        <f t="shared" si="29"/>
        <v>9.5216619061141081</v>
      </c>
      <c r="AU12" s="60">
        <f t="shared" si="29"/>
        <v>8.2175223555727186</v>
      </c>
      <c r="AV12" s="60">
        <f t="shared" si="29"/>
        <v>6.0454840932751379</v>
      </c>
      <c r="AW12" s="60">
        <f t="shared" si="29"/>
        <v>6.2574358086915138</v>
      </c>
      <c r="AX12" s="60">
        <f t="shared" si="29"/>
        <v>8.1432657498390437</v>
      </c>
      <c r="AY12" s="60">
        <f t="shared" si="29"/>
        <v>5.6443272453582125</v>
      </c>
      <c r="AZ12" s="8">
        <f t="shared" si="16"/>
        <v>-2.4989385044808312</v>
      </c>
      <c r="BA12" s="8"/>
      <c r="BB12" s="110" t="s">
        <v>24</v>
      </c>
      <c r="BC12" s="5" t="s">
        <v>25</v>
      </c>
      <c r="BD12" s="60">
        <f t="shared" ref="BD12:BM13" si="30">(O12/O$14)*100</f>
        <v>90.866510886241542</v>
      </c>
      <c r="BE12" s="60">
        <f t="shared" si="30"/>
        <v>95.122917473503193</v>
      </c>
      <c r="BF12" s="60">
        <f t="shared" si="30"/>
        <v>95.704934349041068</v>
      </c>
      <c r="BG12" s="60">
        <f t="shared" si="30"/>
        <v>95.095965181157553</v>
      </c>
      <c r="BH12" s="60">
        <f t="shared" si="30"/>
        <v>92.801797631904805</v>
      </c>
      <c r="BI12" s="60">
        <f t="shared" si="30"/>
        <v>91.878530656576686</v>
      </c>
      <c r="BJ12" s="60">
        <f t="shared" si="30"/>
        <v>90.987680040040203</v>
      </c>
      <c r="BK12" s="60">
        <f t="shared" si="30"/>
        <v>91.1131361822206</v>
      </c>
      <c r="BL12" s="60">
        <f t="shared" si="30"/>
        <v>90.958351949753833</v>
      </c>
      <c r="BM12" s="60">
        <f t="shared" si="30"/>
        <v>91.06648100595423</v>
      </c>
      <c r="BN12" s="8">
        <f t="shared" si="17"/>
        <v>0.10812905620039714</v>
      </c>
      <c r="BO12" s="10"/>
      <c r="BP12" s="110" t="s">
        <v>24</v>
      </c>
      <c r="BQ12" s="5" t="s">
        <v>25</v>
      </c>
      <c r="BR12" s="60">
        <f t="shared" ref="BR12:BY13" si="31">(AA12/AA$14)*100</f>
        <v>83.459719912421107</v>
      </c>
      <c r="BS12" s="60">
        <f t="shared" si="31"/>
        <v>89.679491405069427</v>
      </c>
      <c r="BT12" s="60">
        <f t="shared" si="31"/>
        <v>91.194583218416753</v>
      </c>
      <c r="BU12" s="60">
        <f t="shared" si="31"/>
        <v>90.803911211153547</v>
      </c>
      <c r="BV12" s="60">
        <f t="shared" si="31"/>
        <v>87.277177749189164</v>
      </c>
      <c r="BW12" s="60">
        <f t="shared" si="31"/>
        <v>85.390590937713057</v>
      </c>
      <c r="BX12" s="60">
        <f t="shared" si="31"/>
        <v>84.020153165339508</v>
      </c>
      <c r="BY12" s="60">
        <f t="shared" si="31"/>
        <v>83.968988803333502</v>
      </c>
      <c r="BZ12" s="60">
        <f t="shared" ref="BZ12:CA13" si="32">(AI12/AI$14)*100</f>
        <v>83.342634822250972</v>
      </c>
      <c r="CA12" s="60">
        <f t="shared" si="32"/>
        <v>83.948520626761919</v>
      </c>
      <c r="CB12" s="8">
        <f t="shared" si="18"/>
        <v>0.60588580451094742</v>
      </c>
    </row>
    <row r="13" spans="1:80" ht="33" customHeight="1" x14ac:dyDescent="0.25">
      <c r="A13" s="109"/>
      <c r="B13" s="3" t="s">
        <v>26</v>
      </c>
      <c r="C13" s="92">
        <v>180499</v>
      </c>
      <c r="D13" s="93">
        <v>68779</v>
      </c>
      <c r="E13" s="93">
        <v>76515</v>
      </c>
      <c r="F13" s="93">
        <v>102368</v>
      </c>
      <c r="G13" s="93">
        <v>162500</v>
      </c>
      <c r="H13" s="93">
        <v>183006</v>
      </c>
      <c r="I13" s="93">
        <v>192230</v>
      </c>
      <c r="J13" s="93">
        <v>173345</v>
      </c>
      <c r="K13" s="93">
        <v>174063</v>
      </c>
      <c r="L13" s="93">
        <v>174257</v>
      </c>
      <c r="M13" s="82">
        <f t="shared" si="0"/>
        <v>1487562</v>
      </c>
      <c r="N13" s="74">
        <f>(M13/M$14)*100</f>
        <v>93.551827753579346</v>
      </c>
      <c r="O13" s="41">
        <v>184608</v>
      </c>
      <c r="P13" s="41">
        <v>54906</v>
      </c>
      <c r="Q13" s="41">
        <v>66198</v>
      </c>
      <c r="R13" s="41">
        <v>105498</v>
      </c>
      <c r="S13" s="41">
        <v>181954</v>
      </c>
      <c r="T13" s="41">
        <v>192619</v>
      </c>
      <c r="U13" s="41">
        <v>206355</v>
      </c>
      <c r="V13" s="41">
        <v>178755</v>
      </c>
      <c r="W13" s="41">
        <v>169179</v>
      </c>
      <c r="X13" s="41">
        <v>181499</v>
      </c>
      <c r="Y13" s="19">
        <f t="shared" si="1"/>
        <v>1521571</v>
      </c>
      <c r="Z13" s="30">
        <f>(Y13/Y$14)*100</f>
        <v>7.6296219298848653</v>
      </c>
      <c r="AA13" s="15">
        <f t="shared" si="2"/>
        <v>365107</v>
      </c>
      <c r="AB13" s="15">
        <f t="shared" si="3"/>
        <v>123685</v>
      </c>
      <c r="AC13" s="15">
        <f t="shared" si="4"/>
        <v>142713</v>
      </c>
      <c r="AD13" s="15">
        <f t="shared" si="5"/>
        <v>207866</v>
      </c>
      <c r="AE13" s="15">
        <f t="shared" si="6"/>
        <v>344454</v>
      </c>
      <c r="AF13" s="15">
        <f t="shared" si="7"/>
        <v>375625</v>
      </c>
      <c r="AG13" s="15">
        <f t="shared" si="8"/>
        <v>398585</v>
      </c>
      <c r="AH13" s="15">
        <f t="shared" si="9"/>
        <v>352100</v>
      </c>
      <c r="AI13" s="15">
        <f t="shared" si="10"/>
        <v>343242</v>
      </c>
      <c r="AJ13" s="15">
        <f t="shared" si="11"/>
        <v>355756</v>
      </c>
      <c r="AK13" s="76">
        <f t="shared" si="12"/>
        <v>3009133</v>
      </c>
      <c r="AL13" s="24">
        <f>(AK13/AK$14)*100</f>
        <v>13.974495467081161</v>
      </c>
      <c r="AN13" s="111"/>
      <c r="AO13" s="3" t="s">
        <v>26</v>
      </c>
      <c r="AP13" s="8">
        <f t="shared" si="29"/>
        <v>96.959067468844012</v>
      </c>
      <c r="AQ13" s="8">
        <f t="shared" si="29"/>
        <v>94.680836419200759</v>
      </c>
      <c r="AR13" s="8">
        <f t="shared" si="29"/>
        <v>96.264657037894423</v>
      </c>
      <c r="AS13" s="8">
        <f t="shared" si="29"/>
        <v>93.808018327605964</v>
      </c>
      <c r="AT13" s="8">
        <f t="shared" si="29"/>
        <v>90.478338093885895</v>
      </c>
      <c r="AU13" s="8">
        <f t="shared" si="29"/>
        <v>91.782477644427289</v>
      </c>
      <c r="AV13" s="8">
        <f t="shared" si="29"/>
        <v>93.954515906724865</v>
      </c>
      <c r="AW13" s="8">
        <f t="shared" si="29"/>
        <v>93.742564191308489</v>
      </c>
      <c r="AX13" s="8">
        <f t="shared" si="29"/>
        <v>91.856734250160955</v>
      </c>
      <c r="AY13" s="8">
        <f t="shared" si="29"/>
        <v>94.355672754641787</v>
      </c>
      <c r="AZ13" s="8">
        <f t="shared" si="16"/>
        <v>2.498938504480833</v>
      </c>
      <c r="BA13" s="8"/>
      <c r="BB13" s="111"/>
      <c r="BC13" s="3" t="s">
        <v>26</v>
      </c>
      <c r="BD13" s="8">
        <f t="shared" si="30"/>
        <v>9.1334891137584648</v>
      </c>
      <c r="BE13" s="8">
        <f t="shared" si="30"/>
        <v>4.8770825264968076</v>
      </c>
      <c r="BF13" s="8">
        <f t="shared" si="30"/>
        <v>4.2950656509589251</v>
      </c>
      <c r="BG13" s="8">
        <f t="shared" si="30"/>
        <v>4.9040348188424492</v>
      </c>
      <c r="BH13" s="8">
        <f t="shared" si="30"/>
        <v>7.1982023680951981</v>
      </c>
      <c r="BI13" s="8">
        <f t="shared" si="30"/>
        <v>8.1214693434233123</v>
      </c>
      <c r="BJ13" s="8">
        <f t="shared" si="30"/>
        <v>9.0123199599598021</v>
      </c>
      <c r="BK13" s="8">
        <f t="shared" si="30"/>
        <v>8.8868638177793944</v>
      </c>
      <c r="BL13" s="8">
        <f t="shared" si="30"/>
        <v>9.0416480502461649</v>
      </c>
      <c r="BM13" s="8">
        <f t="shared" si="30"/>
        <v>8.933518994045766</v>
      </c>
      <c r="BN13" s="8">
        <f t="shared" si="17"/>
        <v>-0.10812905620039892</v>
      </c>
      <c r="BO13" s="10"/>
      <c r="BP13" s="111"/>
      <c r="BQ13" s="3" t="s">
        <v>26</v>
      </c>
      <c r="BR13" s="8">
        <f t="shared" si="31"/>
        <v>16.5402800875789</v>
      </c>
      <c r="BS13" s="8">
        <f t="shared" si="31"/>
        <v>10.320508594930573</v>
      </c>
      <c r="BT13" s="8">
        <f t="shared" si="31"/>
        <v>8.8054167815832383</v>
      </c>
      <c r="BU13" s="8">
        <f t="shared" si="31"/>
        <v>9.1960887888464473</v>
      </c>
      <c r="BV13" s="8">
        <f t="shared" si="31"/>
        <v>12.722822250810841</v>
      </c>
      <c r="BW13" s="8">
        <f t="shared" si="31"/>
        <v>14.609409062286934</v>
      </c>
      <c r="BX13" s="8">
        <f t="shared" si="31"/>
        <v>15.979846834660494</v>
      </c>
      <c r="BY13" s="8">
        <f t="shared" si="31"/>
        <v>16.031011196666498</v>
      </c>
      <c r="BZ13" s="8">
        <f t="shared" si="32"/>
        <v>16.657365177749025</v>
      </c>
      <c r="CA13" s="8">
        <f t="shared" si="32"/>
        <v>16.051479373238088</v>
      </c>
      <c r="CB13" s="8">
        <f t="shared" si="18"/>
        <v>-0.60588580451093677</v>
      </c>
    </row>
    <row r="14" spans="1:80" x14ac:dyDescent="0.25">
      <c r="A14" s="36"/>
      <c r="B14" s="3" t="s">
        <v>2</v>
      </c>
      <c r="C14" s="83">
        <f t="shared" ref="C14:E14" si="33">SUM(C12:C13)</f>
        <v>186160</v>
      </c>
      <c r="D14" s="7">
        <f t="shared" si="33"/>
        <v>72643</v>
      </c>
      <c r="E14" s="7">
        <f t="shared" si="33"/>
        <v>79484</v>
      </c>
      <c r="F14" s="7">
        <f t="shared" ref="F14" si="34">SUM(F12:F13)</f>
        <v>109125</v>
      </c>
      <c r="G14" s="7">
        <f t="shared" ref="G14:I14" si="35">SUM(G12:G13)</f>
        <v>179601</v>
      </c>
      <c r="H14" s="7">
        <f t="shared" si="35"/>
        <v>199391</v>
      </c>
      <c r="I14" s="7">
        <f t="shared" si="35"/>
        <v>204599</v>
      </c>
      <c r="J14" s="7">
        <f t="shared" ref="J14:L14" si="36">SUM(J12:J13)</f>
        <v>184916</v>
      </c>
      <c r="K14" s="7">
        <f t="shared" ref="K14" si="37">SUM(K12:K13)</f>
        <v>189494</v>
      </c>
      <c r="L14" s="7">
        <f t="shared" si="36"/>
        <v>184681</v>
      </c>
      <c r="M14" s="22">
        <f t="shared" si="0"/>
        <v>1590094</v>
      </c>
      <c r="N14" s="70">
        <f>(M14/M$14)*100</f>
        <v>100</v>
      </c>
      <c r="O14" s="14">
        <f t="shared" ref="O14:Q14" si="38">SUM(O12:O13)</f>
        <v>2021221</v>
      </c>
      <c r="P14" s="14">
        <f t="shared" si="38"/>
        <v>1125796</v>
      </c>
      <c r="Q14" s="14">
        <f t="shared" si="38"/>
        <v>1541257</v>
      </c>
      <c r="R14" s="14">
        <f t="shared" ref="R14" si="39">SUM(R12:R13)</f>
        <v>2151249</v>
      </c>
      <c r="S14" s="14">
        <f t="shared" ref="S14:U14" si="40">SUM(S12:S13)</f>
        <v>2527770</v>
      </c>
      <c r="T14" s="14">
        <f t="shared" si="40"/>
        <v>2371726</v>
      </c>
      <c r="U14" s="14">
        <f t="shared" si="40"/>
        <v>2289699</v>
      </c>
      <c r="V14" s="14">
        <f t="shared" ref="V14:X14" si="41">SUM(V12:V13)</f>
        <v>2011452</v>
      </c>
      <c r="W14" s="14">
        <f t="shared" ref="W14" si="42">SUM(W12:W13)</f>
        <v>1871108</v>
      </c>
      <c r="X14" s="14">
        <f t="shared" si="41"/>
        <v>2031663</v>
      </c>
      <c r="Y14" s="20">
        <f t="shared" si="1"/>
        <v>19942941</v>
      </c>
      <c r="Z14" s="32">
        <f>(Y14/Y$14)*100</f>
        <v>100</v>
      </c>
      <c r="AA14" s="13">
        <f t="shared" si="2"/>
        <v>2207381</v>
      </c>
      <c r="AB14" s="13">
        <f t="shared" si="3"/>
        <v>1198439</v>
      </c>
      <c r="AC14" s="13">
        <f t="shared" si="4"/>
        <v>1620741</v>
      </c>
      <c r="AD14" s="13">
        <f t="shared" si="5"/>
        <v>2260374</v>
      </c>
      <c r="AE14" s="13">
        <f t="shared" si="6"/>
        <v>2707371</v>
      </c>
      <c r="AF14" s="13">
        <f t="shared" si="7"/>
        <v>2571117</v>
      </c>
      <c r="AG14" s="13">
        <f t="shared" si="8"/>
        <v>2494298</v>
      </c>
      <c r="AH14" s="13">
        <f t="shared" si="9"/>
        <v>2196368</v>
      </c>
      <c r="AI14" s="13">
        <f t="shared" si="10"/>
        <v>2060602</v>
      </c>
      <c r="AJ14" s="13">
        <f t="shared" si="11"/>
        <v>2216344</v>
      </c>
      <c r="AK14" s="27">
        <f t="shared" si="12"/>
        <v>21533035</v>
      </c>
      <c r="AL14" s="25">
        <f>(AK14/AK$14)*100</f>
        <v>100</v>
      </c>
      <c r="AN14" s="61"/>
      <c r="AO14" s="6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2"/>
      <c r="BA14" s="8"/>
      <c r="BB14" s="61"/>
      <c r="BC14" s="6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2"/>
      <c r="BO14" s="10"/>
      <c r="BP14" s="61"/>
      <c r="BQ14" s="6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2"/>
    </row>
    <row r="15" spans="1:80" x14ac:dyDescent="0.25">
      <c r="A15" s="108" t="s">
        <v>27</v>
      </c>
      <c r="B15" s="5" t="s">
        <v>28</v>
      </c>
      <c r="C15" s="94">
        <v>441986</v>
      </c>
      <c r="D15" s="38">
        <v>315632</v>
      </c>
      <c r="E15" s="38">
        <v>452266</v>
      </c>
      <c r="F15" s="38">
        <v>603759</v>
      </c>
      <c r="G15" s="38">
        <v>841127</v>
      </c>
      <c r="H15" s="38">
        <v>814565</v>
      </c>
      <c r="I15" s="91">
        <v>901697</v>
      </c>
      <c r="J15" s="38">
        <v>880974</v>
      </c>
      <c r="K15" s="91">
        <v>994111</v>
      </c>
      <c r="L15" s="91">
        <v>1167431</v>
      </c>
      <c r="M15" s="82">
        <f t="shared" si="0"/>
        <v>7413548</v>
      </c>
      <c r="N15" s="73">
        <f>(M15/M$29)*100</f>
        <v>2.3034211920045311</v>
      </c>
      <c r="O15" s="39">
        <v>629547</v>
      </c>
      <c r="P15" s="39">
        <v>459199</v>
      </c>
      <c r="Q15" s="39">
        <v>661945</v>
      </c>
      <c r="R15" s="39">
        <v>846258</v>
      </c>
      <c r="S15" s="39">
        <v>1136494</v>
      </c>
      <c r="T15" s="39">
        <v>1072161</v>
      </c>
      <c r="U15" s="39">
        <v>1218388</v>
      </c>
      <c r="V15" s="39">
        <v>1187758</v>
      </c>
      <c r="W15" s="39">
        <v>1360602</v>
      </c>
      <c r="X15" s="39">
        <v>1565135</v>
      </c>
      <c r="Y15" s="18">
        <f t="shared" si="1"/>
        <v>10137487</v>
      </c>
      <c r="Z15" s="31">
        <f>(Y15/Y$29)*100</f>
        <v>1.9539815447801419</v>
      </c>
      <c r="AA15" s="12">
        <f t="shared" si="2"/>
        <v>1071533</v>
      </c>
      <c r="AB15" s="12">
        <f t="shared" si="3"/>
        <v>774831</v>
      </c>
      <c r="AC15" s="12">
        <f t="shared" si="4"/>
        <v>1114211</v>
      </c>
      <c r="AD15" s="12">
        <f t="shared" si="5"/>
        <v>1450017</v>
      </c>
      <c r="AE15" s="12">
        <f t="shared" si="6"/>
        <v>1977621</v>
      </c>
      <c r="AF15" s="12">
        <f t="shared" si="7"/>
        <v>1886726</v>
      </c>
      <c r="AG15" s="12">
        <f t="shared" si="8"/>
        <v>2120085</v>
      </c>
      <c r="AH15" s="12">
        <f t="shared" si="9"/>
        <v>2068732</v>
      </c>
      <c r="AI15" s="12">
        <f t="shared" si="10"/>
        <v>2354713</v>
      </c>
      <c r="AJ15" s="12">
        <f t="shared" si="11"/>
        <v>2732566</v>
      </c>
      <c r="AK15" s="71">
        <f t="shared" si="12"/>
        <v>17551035</v>
      </c>
      <c r="AL15" s="23">
        <f>(AK15/AK$29)*100</f>
        <v>2.0877654594852024</v>
      </c>
      <c r="AN15" s="110" t="s">
        <v>27</v>
      </c>
      <c r="AO15" s="5" t="s">
        <v>28</v>
      </c>
      <c r="AP15" s="60">
        <f t="shared" ref="AP15:AP28" si="43">(C15/C$29)*100</f>
        <v>1.714402390433611</v>
      </c>
      <c r="AQ15" s="60">
        <f t="shared" ref="AQ15:AQ28" si="44">(D15/D$29)*100</f>
        <v>1.7912914378593854</v>
      </c>
      <c r="AR15" s="60">
        <f t="shared" ref="AR15:AR28" si="45">(E15/E$29)*100</f>
        <v>1.8804166348597495</v>
      </c>
      <c r="AS15" s="60">
        <f t="shared" ref="AS15:AS28" si="46">(F15/F$29)*100</f>
        <v>1.880499854483406</v>
      </c>
      <c r="AT15" s="60">
        <f t="shared" ref="AT15:AT28" si="47">(G15/G$29)*100</f>
        <v>2.1135896208616836</v>
      </c>
      <c r="AU15" s="60">
        <f t="shared" ref="AU15:AU28" si="48">(H15/H$29)*100</f>
        <v>2.6778959026300724</v>
      </c>
      <c r="AV15" s="60">
        <f t="shared" ref="AV15:AV28" si="49">(I15/I$29)*100</f>
        <v>2.6136534324018625</v>
      </c>
      <c r="AW15" s="60">
        <f t="shared" ref="AW15:AW28" si="50">(J15/J$29)*100</f>
        <v>2.4985655513196545</v>
      </c>
      <c r="AX15" s="60">
        <f t="shared" ref="AX15:AX28" si="51">(K15/K$29)*100</f>
        <v>2.6843976627717723</v>
      </c>
      <c r="AY15" s="60">
        <f t="shared" ref="AY15:AY28" si="52">(L15/L$29)*100</f>
        <v>2.5779756190134986</v>
      </c>
      <c r="AZ15" s="8">
        <f t="shared" si="16"/>
        <v>-0.10642204375827369</v>
      </c>
      <c r="BA15" s="8"/>
      <c r="BB15" s="110" t="s">
        <v>27</v>
      </c>
      <c r="BC15" s="5" t="s">
        <v>28</v>
      </c>
      <c r="BD15" s="60">
        <f t="shared" ref="BD15:BD28" si="53">(O15/O$29)*100</f>
        <v>1.4635214239123546</v>
      </c>
      <c r="BE15" s="60">
        <f t="shared" ref="BE15:BE28" si="54">(P15/P$29)*100</f>
        <v>1.5475646479520353</v>
      </c>
      <c r="BF15" s="60">
        <f t="shared" ref="BF15:BF28" si="55">(Q15/Q$29)*100</f>
        <v>1.6471164408021952</v>
      </c>
      <c r="BG15" s="60">
        <f t="shared" ref="BG15:BG28" si="56">(R15/R$29)*100</f>
        <v>1.6260987447750845</v>
      </c>
      <c r="BH15" s="60">
        <f t="shared" ref="BH15:BH28" si="57">(S15/S$29)*100</f>
        <v>1.7919779637106856</v>
      </c>
      <c r="BI15" s="60">
        <f t="shared" ref="BI15:BI28" si="58">(T15/T$29)*100</f>
        <v>2.2640880942644985</v>
      </c>
      <c r="BJ15" s="60">
        <f t="shared" ref="BJ15:BJ28" si="59">(U15/U$29)*100</f>
        <v>2.1918361215775835</v>
      </c>
      <c r="BK15" s="60">
        <f t="shared" ref="BK15:BK28" si="60">(V15/V$29)*100</f>
        <v>2.0955432123064641</v>
      </c>
      <c r="BL15" s="60">
        <f t="shared" ref="BL15:BL28" si="61">(W15/W$29)*100</f>
        <v>2.3049859554630476</v>
      </c>
      <c r="BM15" s="60">
        <f t="shared" ref="BM15:BM28" si="62">(X15/X$29)*100</f>
        <v>2.1792311619940672</v>
      </c>
      <c r="BN15" s="8">
        <f t="shared" si="17"/>
        <v>-0.12575479346898044</v>
      </c>
      <c r="BO15" s="10"/>
      <c r="BP15" s="110" t="s">
        <v>27</v>
      </c>
      <c r="BQ15" s="5" t="s">
        <v>28</v>
      </c>
      <c r="BR15" s="60">
        <f t="shared" ref="BR15:BR28" si="63">(AA15/AA$29)*100</f>
        <v>1.5575361876537392</v>
      </c>
      <c r="BS15" s="60">
        <f t="shared" ref="BS15:BS28" si="64">(AB15/AB$29)*100</f>
        <v>1.6383725673820897</v>
      </c>
      <c r="BT15" s="60">
        <f t="shared" ref="BT15:BT28" si="65">(AC15/AC$29)*100</f>
        <v>1.7344644300069409</v>
      </c>
      <c r="BU15" s="60">
        <f t="shared" ref="BU15:BU28" si="66">(AD15/AD$29)*100</f>
        <v>1.7231637709753957</v>
      </c>
      <c r="BV15" s="60">
        <f t="shared" ref="BV15:BV28" si="67">(AE15/AE$29)*100</f>
        <v>1.9159774898287438</v>
      </c>
      <c r="BW15" s="60">
        <f t="shared" ref="BW15:BW28" si="68">(AF15/AF$29)*100</f>
        <v>2.4259336668587208</v>
      </c>
      <c r="BX15" s="60">
        <f t="shared" ref="BX15:BX28" si="69">(AG15/AG$29)*100</f>
        <v>2.3533741303243678</v>
      </c>
      <c r="BY15" s="60">
        <f t="shared" ref="BY15:BY28" si="70">(AH15/AH$29)*100</f>
        <v>2.2501041909274422</v>
      </c>
      <c r="BZ15" s="60">
        <f t="shared" ref="BZ15:CA28" si="71">(AI15/AI$29)*100</f>
        <v>2.4512538687166185</v>
      </c>
      <c r="CA15" s="60">
        <f t="shared" si="71"/>
        <v>2.3334262326228092</v>
      </c>
      <c r="CB15" s="8">
        <f t="shared" si="18"/>
        <v>-0.11782763609380931</v>
      </c>
    </row>
    <row r="16" spans="1:80" x14ac:dyDescent="0.25">
      <c r="A16" s="109"/>
      <c r="B16" s="3" t="s">
        <v>29</v>
      </c>
      <c r="C16" s="92">
        <v>235841</v>
      </c>
      <c r="D16" s="93">
        <v>155166</v>
      </c>
      <c r="E16" s="93">
        <v>202167</v>
      </c>
      <c r="F16" s="93">
        <v>273359</v>
      </c>
      <c r="G16" s="93">
        <v>362504</v>
      </c>
      <c r="H16" s="93">
        <v>276976</v>
      </c>
      <c r="I16" s="93">
        <v>330806</v>
      </c>
      <c r="J16" s="93">
        <v>355429</v>
      </c>
      <c r="K16" s="93">
        <v>389137</v>
      </c>
      <c r="L16" s="93">
        <v>460032</v>
      </c>
      <c r="M16" s="82">
        <f t="shared" si="0"/>
        <v>3041417</v>
      </c>
      <c r="N16" s="74">
        <f t="shared" ref="N16:N28" si="72">(M16/M$29)*100</f>
        <v>0.94498131954131059</v>
      </c>
      <c r="O16" s="40">
        <v>698128</v>
      </c>
      <c r="P16" s="40">
        <v>456708</v>
      </c>
      <c r="Q16" s="40">
        <v>603711</v>
      </c>
      <c r="R16" s="40">
        <v>787918</v>
      </c>
      <c r="S16" s="40">
        <v>1011074</v>
      </c>
      <c r="T16" s="40">
        <v>743266</v>
      </c>
      <c r="U16" s="40">
        <v>949527</v>
      </c>
      <c r="V16" s="40">
        <v>993759</v>
      </c>
      <c r="W16" s="40">
        <v>1054337</v>
      </c>
      <c r="X16" s="40">
        <v>1243197</v>
      </c>
      <c r="Y16" s="19">
        <f t="shared" si="1"/>
        <v>8541625</v>
      </c>
      <c r="Z16" s="30">
        <f t="shared" ref="Z16:Z28" si="73">(Y16/Y$29)*100</f>
        <v>1.646382147018554</v>
      </c>
      <c r="AA16" s="13">
        <f t="shared" si="2"/>
        <v>933969</v>
      </c>
      <c r="AB16" s="13">
        <f t="shared" si="3"/>
        <v>611874</v>
      </c>
      <c r="AC16" s="13">
        <f t="shared" si="4"/>
        <v>805878</v>
      </c>
      <c r="AD16" s="13">
        <f t="shared" si="5"/>
        <v>1061277</v>
      </c>
      <c r="AE16" s="13">
        <f t="shared" si="6"/>
        <v>1373578</v>
      </c>
      <c r="AF16" s="13">
        <f t="shared" si="7"/>
        <v>1020242</v>
      </c>
      <c r="AG16" s="13">
        <f t="shared" si="8"/>
        <v>1280333</v>
      </c>
      <c r="AH16" s="13">
        <f t="shared" si="9"/>
        <v>1349188</v>
      </c>
      <c r="AI16" s="13">
        <f t="shared" si="10"/>
        <v>1443474</v>
      </c>
      <c r="AJ16" s="13">
        <f t="shared" si="11"/>
        <v>1703229</v>
      </c>
      <c r="AK16" s="27">
        <f t="shared" si="12"/>
        <v>11583042</v>
      </c>
      <c r="AL16" s="24">
        <f t="shared" ref="AL16:AL28" si="74">(AK16/AK$29)*100</f>
        <v>1.3778489418639071</v>
      </c>
      <c r="AN16" s="111"/>
      <c r="AO16" s="3" t="s">
        <v>29</v>
      </c>
      <c r="AP16" s="8">
        <f t="shared" si="43"/>
        <v>0.91479452779557102</v>
      </c>
      <c r="AQ16" s="8">
        <f t="shared" si="44"/>
        <v>0.88060629862272954</v>
      </c>
      <c r="AR16" s="8">
        <f t="shared" si="45"/>
        <v>0.84056327431133659</v>
      </c>
      <c r="AS16" s="8">
        <f t="shared" si="46"/>
        <v>0.85141846286635792</v>
      </c>
      <c r="AT16" s="8">
        <f t="shared" si="47"/>
        <v>0.91090250571060472</v>
      </c>
      <c r="AU16" s="8">
        <f t="shared" si="48"/>
        <v>0.91056317853930246</v>
      </c>
      <c r="AV16" s="8">
        <f t="shared" si="49"/>
        <v>0.95887225682144939</v>
      </c>
      <c r="AW16" s="8">
        <f t="shared" si="50"/>
        <v>1.0080463842746703</v>
      </c>
      <c r="AX16" s="8">
        <f t="shared" si="51"/>
        <v>1.0507865352038346</v>
      </c>
      <c r="AY16" s="8">
        <f t="shared" si="52"/>
        <v>1.0158641324121234</v>
      </c>
      <c r="AZ16" s="8">
        <f t="shared" si="16"/>
        <v>-3.4922402791711216E-2</v>
      </c>
      <c r="BA16" s="8"/>
      <c r="BB16" s="111"/>
      <c r="BC16" s="3" t="s">
        <v>29</v>
      </c>
      <c r="BD16" s="8">
        <f t="shared" si="53"/>
        <v>1.6229531466802072</v>
      </c>
      <c r="BE16" s="8">
        <f t="shared" si="54"/>
        <v>1.5391696306761953</v>
      </c>
      <c r="BF16" s="8">
        <f t="shared" si="55"/>
        <v>1.5022128932058316</v>
      </c>
      <c r="BG16" s="8">
        <f t="shared" si="56"/>
        <v>1.5139974697854492</v>
      </c>
      <c r="BH16" s="8">
        <f t="shared" si="57"/>
        <v>1.5942207593536066</v>
      </c>
      <c r="BI16" s="8">
        <f t="shared" si="58"/>
        <v>1.5695587709976362</v>
      </c>
      <c r="BJ16" s="8">
        <f t="shared" si="59"/>
        <v>1.7081648678526036</v>
      </c>
      <c r="BK16" s="8">
        <f t="shared" si="60"/>
        <v>1.7532737536757987</v>
      </c>
      <c r="BL16" s="8">
        <f t="shared" si="61"/>
        <v>1.786144645770801</v>
      </c>
      <c r="BM16" s="8">
        <f t="shared" si="62"/>
        <v>1.730977610811552</v>
      </c>
      <c r="BN16" s="8">
        <f t="shared" si="17"/>
        <v>-5.5167034959249017E-2</v>
      </c>
      <c r="BO16" s="10"/>
      <c r="BP16" s="111"/>
      <c r="BQ16" s="3" t="s">
        <v>29</v>
      </c>
      <c r="BR16" s="8">
        <f t="shared" si="63"/>
        <v>1.3575788292537656</v>
      </c>
      <c r="BS16" s="8">
        <f t="shared" si="64"/>
        <v>1.2938015854997396</v>
      </c>
      <c r="BT16" s="8">
        <f t="shared" si="65"/>
        <v>1.2544901512596209</v>
      </c>
      <c r="BU16" s="8">
        <f t="shared" si="66"/>
        <v>1.2611949221074341</v>
      </c>
      <c r="BV16" s="8">
        <f t="shared" si="67"/>
        <v>1.3307628350042735</v>
      </c>
      <c r="BW16" s="8">
        <f t="shared" si="68"/>
        <v>1.3118170927539425</v>
      </c>
      <c r="BX16" s="8">
        <f t="shared" si="69"/>
        <v>1.4212178098522412</v>
      </c>
      <c r="BY16" s="8">
        <f t="shared" si="70"/>
        <v>1.467475522759359</v>
      </c>
      <c r="BZ16" s="8">
        <f t="shared" si="71"/>
        <v>1.5026549846592141</v>
      </c>
      <c r="CA16" s="8">
        <f t="shared" si="71"/>
        <v>1.4544421722161205</v>
      </c>
      <c r="CB16" s="8">
        <f t="shared" si="18"/>
        <v>-4.8212812443093611E-2</v>
      </c>
    </row>
    <row r="17" spans="1:80" x14ac:dyDescent="0.25">
      <c r="A17" s="109"/>
      <c r="B17" s="3" t="s">
        <v>30</v>
      </c>
      <c r="C17" s="92">
        <v>757364</v>
      </c>
      <c r="D17" s="93">
        <v>636596</v>
      </c>
      <c r="E17" s="93">
        <v>973881</v>
      </c>
      <c r="F17" s="93">
        <v>1248525</v>
      </c>
      <c r="G17" s="93">
        <v>1501322</v>
      </c>
      <c r="H17" s="93">
        <v>1629097</v>
      </c>
      <c r="I17" s="93">
        <v>1656937</v>
      </c>
      <c r="J17" s="93">
        <v>1566310</v>
      </c>
      <c r="K17" s="93">
        <v>1579556</v>
      </c>
      <c r="L17" s="93">
        <v>1958675</v>
      </c>
      <c r="M17" s="82">
        <f t="shared" si="0"/>
        <v>13508263</v>
      </c>
      <c r="N17" s="74">
        <f t="shared" si="72"/>
        <v>4.1970753087955597</v>
      </c>
      <c r="O17" s="40">
        <v>1132427</v>
      </c>
      <c r="P17" s="40">
        <v>982165</v>
      </c>
      <c r="Q17" s="40">
        <v>1413375</v>
      </c>
      <c r="R17" s="40">
        <v>1791503</v>
      </c>
      <c r="S17" s="40">
        <v>2143542</v>
      </c>
      <c r="T17" s="40">
        <v>2215952</v>
      </c>
      <c r="U17" s="40">
        <v>2392859</v>
      </c>
      <c r="V17" s="40">
        <v>2350214</v>
      </c>
      <c r="W17" s="40">
        <v>2366405</v>
      </c>
      <c r="X17" s="40">
        <v>2903750</v>
      </c>
      <c r="Y17" s="67">
        <f t="shared" si="1"/>
        <v>19692192</v>
      </c>
      <c r="Z17" s="30">
        <f t="shared" si="73"/>
        <v>3.7956329556099213</v>
      </c>
      <c r="AA17" s="13">
        <f t="shared" si="2"/>
        <v>1889791</v>
      </c>
      <c r="AB17" s="13">
        <f t="shared" si="3"/>
        <v>1618761</v>
      </c>
      <c r="AC17" s="13">
        <f t="shared" si="4"/>
        <v>2387256</v>
      </c>
      <c r="AD17" s="13">
        <f t="shared" si="5"/>
        <v>3040028</v>
      </c>
      <c r="AE17" s="13">
        <f t="shared" si="6"/>
        <v>3644864</v>
      </c>
      <c r="AF17" s="13">
        <f t="shared" si="7"/>
        <v>3845049</v>
      </c>
      <c r="AG17" s="13">
        <f t="shared" si="8"/>
        <v>4049796</v>
      </c>
      <c r="AH17" s="13">
        <f t="shared" si="9"/>
        <v>3916524</v>
      </c>
      <c r="AI17" s="13">
        <f t="shared" si="10"/>
        <v>3945961</v>
      </c>
      <c r="AJ17" s="13">
        <f t="shared" si="11"/>
        <v>4862425</v>
      </c>
      <c r="AK17" s="27">
        <f t="shared" si="12"/>
        <v>33200455</v>
      </c>
      <c r="AL17" s="24">
        <f t="shared" si="74"/>
        <v>3.9493262470385817</v>
      </c>
      <c r="AN17" s="111"/>
      <c r="AO17" s="3" t="s">
        <v>30</v>
      </c>
      <c r="AP17" s="8">
        <f t="shared" si="43"/>
        <v>2.9377099094278125</v>
      </c>
      <c r="AQ17" s="8">
        <f t="shared" si="44"/>
        <v>3.6128433244269695</v>
      </c>
      <c r="AR17" s="8">
        <f t="shared" si="45"/>
        <v>4.0491702510775687</v>
      </c>
      <c r="AS17" s="8">
        <f t="shared" si="46"/>
        <v>3.8887222895541016</v>
      </c>
      <c r="AT17" s="8">
        <f t="shared" si="47"/>
        <v>3.7725320870347816</v>
      </c>
      <c r="AU17" s="8">
        <f t="shared" si="48"/>
        <v>5.3556833172146403</v>
      </c>
      <c r="AV17" s="8">
        <f t="shared" si="49"/>
        <v>4.8027874966021233</v>
      </c>
      <c r="AW17" s="8">
        <f t="shared" si="50"/>
        <v>4.4422743562097047</v>
      </c>
      <c r="AX17" s="8">
        <f t="shared" si="51"/>
        <v>4.2652746369541532</v>
      </c>
      <c r="AY17" s="8">
        <f t="shared" si="52"/>
        <v>4.325237547719107</v>
      </c>
      <c r="AZ17" s="8">
        <f t="shared" si="16"/>
        <v>5.9962910764953747E-2</v>
      </c>
      <c r="BA17" s="8"/>
      <c r="BB17" s="111"/>
      <c r="BC17" s="3" t="s">
        <v>30</v>
      </c>
      <c r="BD17" s="8">
        <f t="shared" si="53"/>
        <v>2.6325773540606119</v>
      </c>
      <c r="BE17" s="8">
        <f t="shared" si="54"/>
        <v>3.3100329758031064</v>
      </c>
      <c r="BF17" s="8">
        <f t="shared" si="55"/>
        <v>3.5168982309992569</v>
      </c>
      <c r="BG17" s="8">
        <f t="shared" si="56"/>
        <v>3.4424026473732572</v>
      </c>
      <c r="BH17" s="8">
        <f t="shared" si="57"/>
        <v>3.379850688422755</v>
      </c>
      <c r="BI17" s="8">
        <f t="shared" si="58"/>
        <v>4.6794376410460785</v>
      </c>
      <c r="BJ17" s="8">
        <f t="shared" si="59"/>
        <v>4.3046671421928115</v>
      </c>
      <c r="BK17" s="8">
        <f t="shared" si="60"/>
        <v>4.1464464942922916</v>
      </c>
      <c r="BL17" s="8">
        <f t="shared" si="61"/>
        <v>4.0089095047174217</v>
      </c>
      <c r="BM17" s="8">
        <f t="shared" si="62"/>
        <v>4.0430649666899487</v>
      </c>
      <c r="BN17" s="8">
        <f t="shared" si="17"/>
        <v>3.4155461972527057E-2</v>
      </c>
      <c r="BO17" s="10"/>
      <c r="BP17" s="111"/>
      <c r="BQ17" s="3" t="s">
        <v>30</v>
      </c>
      <c r="BR17" s="8">
        <f t="shared" si="63"/>
        <v>2.746922278270802</v>
      </c>
      <c r="BS17" s="8">
        <f t="shared" si="64"/>
        <v>3.4228542940950977</v>
      </c>
      <c r="BT17" s="8">
        <f t="shared" si="65"/>
        <v>3.7161817800404497</v>
      </c>
      <c r="BU17" s="8">
        <f t="shared" si="66"/>
        <v>3.6126928941873033</v>
      </c>
      <c r="BV17" s="8">
        <f t="shared" si="67"/>
        <v>3.531251628844533</v>
      </c>
      <c r="BW17" s="8">
        <f t="shared" si="68"/>
        <v>4.9439260495808384</v>
      </c>
      <c r="BX17" s="8">
        <f t="shared" si="69"/>
        <v>4.4954259567381039</v>
      </c>
      <c r="BY17" s="8">
        <f t="shared" si="70"/>
        <v>4.2598978825038287</v>
      </c>
      <c r="BZ17" s="8">
        <f t="shared" si="71"/>
        <v>4.1077414390012272</v>
      </c>
      <c r="CA17" s="8">
        <f t="shared" si="71"/>
        <v>4.1521815206516388</v>
      </c>
      <c r="CB17" s="8">
        <f t="shared" si="18"/>
        <v>4.4440081650411578E-2</v>
      </c>
    </row>
    <row r="18" spans="1:80" ht="49.5" customHeight="1" x14ac:dyDescent="0.25">
      <c r="A18" s="109"/>
      <c r="B18" s="3" t="s">
        <v>31</v>
      </c>
      <c r="C18" s="92">
        <v>1053127</v>
      </c>
      <c r="D18" s="93">
        <v>754921</v>
      </c>
      <c r="E18" s="93">
        <v>1055263</v>
      </c>
      <c r="F18" s="93">
        <v>1435084</v>
      </c>
      <c r="G18" s="93">
        <v>1730610</v>
      </c>
      <c r="H18" s="93">
        <v>1306467</v>
      </c>
      <c r="I18" s="93">
        <v>1584497</v>
      </c>
      <c r="J18" s="93">
        <v>1521147</v>
      </c>
      <c r="K18" s="93">
        <v>1615100</v>
      </c>
      <c r="L18" s="93">
        <v>2006896</v>
      </c>
      <c r="M18" s="82">
        <f t="shared" si="0"/>
        <v>14063112</v>
      </c>
      <c r="N18" s="74">
        <f t="shared" si="72"/>
        <v>4.3694692752152164</v>
      </c>
      <c r="O18" s="40">
        <v>2684549</v>
      </c>
      <c r="P18" s="40">
        <v>1928198</v>
      </c>
      <c r="Q18" s="40">
        <v>2720729</v>
      </c>
      <c r="R18" s="40">
        <v>3590786</v>
      </c>
      <c r="S18" s="40">
        <v>4382870</v>
      </c>
      <c r="T18" s="40">
        <v>3401542</v>
      </c>
      <c r="U18" s="40">
        <v>4198614</v>
      </c>
      <c r="V18" s="40">
        <v>4024372</v>
      </c>
      <c r="W18" s="40">
        <v>4233734</v>
      </c>
      <c r="X18" s="40">
        <v>5301965</v>
      </c>
      <c r="Y18" s="19">
        <f t="shared" si="1"/>
        <v>36467359</v>
      </c>
      <c r="Z18" s="30">
        <f t="shared" si="73"/>
        <v>7.0290148310791434</v>
      </c>
      <c r="AA18" s="13">
        <f t="shared" si="2"/>
        <v>3737676</v>
      </c>
      <c r="AB18" s="13">
        <f t="shared" si="3"/>
        <v>2683119</v>
      </c>
      <c r="AC18" s="13">
        <f t="shared" si="4"/>
        <v>3775992</v>
      </c>
      <c r="AD18" s="13">
        <f t="shared" si="5"/>
        <v>5025870</v>
      </c>
      <c r="AE18" s="13">
        <f t="shared" si="6"/>
        <v>6113480</v>
      </c>
      <c r="AF18" s="13">
        <f t="shared" si="7"/>
        <v>4708009</v>
      </c>
      <c r="AG18" s="13">
        <f t="shared" si="8"/>
        <v>5783111</v>
      </c>
      <c r="AH18" s="13">
        <f t="shared" si="9"/>
        <v>5545519</v>
      </c>
      <c r="AI18" s="13">
        <f t="shared" si="10"/>
        <v>5848834</v>
      </c>
      <c r="AJ18" s="13">
        <f t="shared" si="11"/>
        <v>7308861</v>
      </c>
      <c r="AK18" s="27">
        <f t="shared" si="12"/>
        <v>50530471</v>
      </c>
      <c r="AL18" s="24">
        <f t="shared" si="74"/>
        <v>6.010800616904854</v>
      </c>
      <c r="AN18" s="111"/>
      <c r="AO18" s="3" t="s">
        <v>31</v>
      </c>
      <c r="AP18" s="8">
        <f t="shared" si="43"/>
        <v>4.0849335640273159</v>
      </c>
      <c r="AQ18" s="8">
        <f t="shared" si="44"/>
        <v>4.2843676292652368</v>
      </c>
      <c r="AR18" s="8">
        <f t="shared" si="45"/>
        <v>4.3875376423432311</v>
      </c>
      <c r="AS18" s="8">
        <f t="shared" si="46"/>
        <v>4.4697888614024208</v>
      </c>
      <c r="AT18" s="8">
        <f t="shared" si="47"/>
        <v>4.3486885259413128</v>
      </c>
      <c r="AU18" s="8">
        <f t="shared" si="48"/>
        <v>4.2950318589939451</v>
      </c>
      <c r="AV18" s="8">
        <f t="shared" si="49"/>
        <v>4.5928133537989524</v>
      </c>
      <c r="AW18" s="8">
        <f t="shared" si="50"/>
        <v>4.3141857679037505</v>
      </c>
      <c r="AX18" s="8">
        <f t="shared" si="51"/>
        <v>4.3612540904815349</v>
      </c>
      <c r="AY18" s="8">
        <f t="shared" si="52"/>
        <v>4.4317214104265812</v>
      </c>
      <c r="AZ18" s="8">
        <f t="shared" si="16"/>
        <v>7.0467319945046292E-2</v>
      </c>
      <c r="BA18" s="8"/>
      <c r="BB18" s="111"/>
      <c r="BC18" s="3" t="s">
        <v>31</v>
      </c>
      <c r="BD18" s="8">
        <f t="shared" si="53"/>
        <v>6.240828683231733</v>
      </c>
      <c r="BE18" s="8">
        <f t="shared" si="54"/>
        <v>6.4982960743638785</v>
      </c>
      <c r="BF18" s="8">
        <f t="shared" si="55"/>
        <v>6.7699846163462478</v>
      </c>
      <c r="BG18" s="8">
        <f t="shared" si="56"/>
        <v>6.8997546934338532</v>
      </c>
      <c r="BH18" s="8">
        <f t="shared" si="57"/>
        <v>6.9107328835952098</v>
      </c>
      <c r="BI18" s="8">
        <f t="shared" si="58"/>
        <v>7.1830543587582936</v>
      </c>
      <c r="BJ18" s="8">
        <f t="shared" si="59"/>
        <v>7.5531553378409377</v>
      </c>
      <c r="BK18" s="8">
        <f t="shared" si="60"/>
        <v>7.1001377624029391</v>
      </c>
      <c r="BL18" s="8">
        <f t="shared" si="61"/>
        <v>7.1723379865430079</v>
      </c>
      <c r="BM18" s="8">
        <f t="shared" si="62"/>
        <v>7.3822432875131376</v>
      </c>
      <c r="BN18" s="8">
        <f t="shared" si="17"/>
        <v>0.20990530097012972</v>
      </c>
      <c r="BO18" s="10"/>
      <c r="BP18" s="111"/>
      <c r="BQ18" s="3" t="s">
        <v>31</v>
      </c>
      <c r="BR18" s="8">
        <f t="shared" si="63"/>
        <v>5.4329317227979708</v>
      </c>
      <c r="BS18" s="8">
        <f t="shared" si="64"/>
        <v>5.6734288698073065</v>
      </c>
      <c r="BT18" s="8">
        <f t="shared" si="65"/>
        <v>5.8779924197398596</v>
      </c>
      <c r="BU18" s="8">
        <f t="shared" si="66"/>
        <v>5.9726176325050764</v>
      </c>
      <c r="BV18" s="8">
        <f t="shared" si="67"/>
        <v>5.9229195404570589</v>
      </c>
      <c r="BW18" s="8">
        <f t="shared" si="68"/>
        <v>6.0535114992711501</v>
      </c>
      <c r="BX18" s="8">
        <f t="shared" si="69"/>
        <v>6.4194708326290151</v>
      </c>
      <c r="BY18" s="8">
        <f t="shared" si="70"/>
        <v>6.0317119582274348</v>
      </c>
      <c r="BZ18" s="8">
        <f t="shared" si="71"/>
        <v>6.0886303213942821</v>
      </c>
      <c r="CA18" s="8">
        <f t="shared" si="71"/>
        <v>6.2412721185851616</v>
      </c>
      <c r="CB18" s="8">
        <f t="shared" si="18"/>
        <v>0.15264179719087956</v>
      </c>
    </row>
    <row r="19" spans="1:80" ht="33" customHeight="1" x14ac:dyDescent="0.25">
      <c r="A19" s="109"/>
      <c r="B19" s="3" t="s">
        <v>32</v>
      </c>
      <c r="C19" s="92">
        <v>2137701</v>
      </c>
      <c r="D19" s="93">
        <v>1494946</v>
      </c>
      <c r="E19" s="93">
        <v>2134801</v>
      </c>
      <c r="F19" s="93">
        <v>3083482</v>
      </c>
      <c r="G19" s="93">
        <v>4245094</v>
      </c>
      <c r="H19" s="93">
        <v>3719989</v>
      </c>
      <c r="I19" s="93">
        <v>4301726</v>
      </c>
      <c r="J19" s="93">
        <v>4239021</v>
      </c>
      <c r="K19" s="93">
        <v>4731235</v>
      </c>
      <c r="L19" s="93">
        <v>5834244</v>
      </c>
      <c r="M19" s="82">
        <f t="shared" si="0"/>
        <v>35922239</v>
      </c>
      <c r="N19" s="74">
        <f t="shared" si="72"/>
        <v>11.161193881371192</v>
      </c>
      <c r="O19" s="40">
        <v>3047723</v>
      </c>
      <c r="P19" s="40">
        <v>2225358</v>
      </c>
      <c r="Q19" s="40">
        <v>3084360</v>
      </c>
      <c r="R19" s="40">
        <v>4196142</v>
      </c>
      <c r="S19" s="40">
        <v>5607504</v>
      </c>
      <c r="T19" s="40">
        <v>4748365</v>
      </c>
      <c r="U19" s="40">
        <v>5577765</v>
      </c>
      <c r="V19" s="40">
        <v>5598022</v>
      </c>
      <c r="W19" s="40">
        <v>6313247</v>
      </c>
      <c r="X19" s="40">
        <v>7688302</v>
      </c>
      <c r="Y19" s="19">
        <f t="shared" si="1"/>
        <v>48086788</v>
      </c>
      <c r="Z19" s="30">
        <f t="shared" si="73"/>
        <v>9.2686379079702093</v>
      </c>
      <c r="AA19" s="13">
        <f t="shared" si="2"/>
        <v>5185424</v>
      </c>
      <c r="AB19" s="13">
        <f t="shared" si="3"/>
        <v>3720304</v>
      </c>
      <c r="AC19" s="13">
        <f t="shared" si="4"/>
        <v>5219161</v>
      </c>
      <c r="AD19" s="13">
        <f t="shared" si="5"/>
        <v>7279624</v>
      </c>
      <c r="AE19" s="13">
        <f t="shared" si="6"/>
        <v>9852598</v>
      </c>
      <c r="AF19" s="13">
        <f t="shared" si="7"/>
        <v>8468354</v>
      </c>
      <c r="AG19" s="13">
        <f t="shared" si="8"/>
        <v>9879491</v>
      </c>
      <c r="AH19" s="13">
        <f t="shared" si="9"/>
        <v>9837043</v>
      </c>
      <c r="AI19" s="13">
        <f t="shared" si="10"/>
        <v>11044482</v>
      </c>
      <c r="AJ19" s="13">
        <f t="shared" si="11"/>
        <v>13522546</v>
      </c>
      <c r="AK19" s="27">
        <f t="shared" si="12"/>
        <v>84009027</v>
      </c>
      <c r="AL19" s="24">
        <f t="shared" si="74"/>
        <v>9.9932080846263354</v>
      </c>
      <c r="AN19" s="111"/>
      <c r="AO19" s="3" t="s">
        <v>32</v>
      </c>
      <c r="AP19" s="8">
        <f t="shared" si="43"/>
        <v>8.291845679348036</v>
      </c>
      <c r="AQ19" s="8">
        <f t="shared" si="44"/>
        <v>8.4841966906465025</v>
      </c>
      <c r="AR19" s="8">
        <f t="shared" si="45"/>
        <v>8.8760050777976414</v>
      </c>
      <c r="AS19" s="8">
        <f t="shared" si="46"/>
        <v>9.6039768389410369</v>
      </c>
      <c r="AT19" s="8">
        <f t="shared" si="47"/>
        <v>10.667100946684874</v>
      </c>
      <c r="AU19" s="8">
        <f t="shared" si="48"/>
        <v>12.229525330610743</v>
      </c>
      <c r="AV19" s="8">
        <f t="shared" si="49"/>
        <v>12.46895678387788</v>
      </c>
      <c r="AW19" s="8">
        <f t="shared" si="50"/>
        <v>12.022456782970432</v>
      </c>
      <c r="AX19" s="8">
        <f t="shared" si="51"/>
        <v>12.775752582985206</v>
      </c>
      <c r="AY19" s="8">
        <f t="shared" si="52"/>
        <v>12.883449889009105</v>
      </c>
      <c r="AZ19" s="8">
        <f t="shared" si="16"/>
        <v>0.10769730602389949</v>
      </c>
      <c r="BA19" s="8"/>
      <c r="BB19" s="111"/>
      <c r="BC19" s="3" t="s">
        <v>32</v>
      </c>
      <c r="BD19" s="8">
        <f t="shared" si="53"/>
        <v>7.0851070764381907</v>
      </c>
      <c r="BE19" s="8">
        <f t="shared" si="54"/>
        <v>7.4997667020991896</v>
      </c>
      <c r="BF19" s="8">
        <f t="shared" si="55"/>
        <v>7.6748069180259071</v>
      </c>
      <c r="BG19" s="8">
        <f t="shared" si="56"/>
        <v>8.0629562604997673</v>
      </c>
      <c r="BH19" s="8">
        <f t="shared" si="57"/>
        <v>8.8416864492197274</v>
      </c>
      <c r="BI19" s="8">
        <f t="shared" si="58"/>
        <v>10.027147661332808</v>
      </c>
      <c r="BJ19" s="8">
        <f t="shared" si="59"/>
        <v>10.034198305196037</v>
      </c>
      <c r="BK19" s="8">
        <f t="shared" si="60"/>
        <v>9.8765043084889825</v>
      </c>
      <c r="BL19" s="8">
        <f t="shared" si="61"/>
        <v>10.69522584000995</v>
      </c>
      <c r="BM19" s="8">
        <f t="shared" si="62"/>
        <v>10.704883157824284</v>
      </c>
      <c r="BN19" s="8">
        <f t="shared" si="17"/>
        <v>9.6573178143337657E-3</v>
      </c>
      <c r="BO19" s="10"/>
      <c r="BP19" s="111"/>
      <c r="BQ19" s="3" t="s">
        <v>32</v>
      </c>
      <c r="BR19" s="8">
        <f t="shared" si="63"/>
        <v>7.5373185224610006</v>
      </c>
      <c r="BS19" s="8">
        <f t="shared" si="64"/>
        <v>7.8665464029212275</v>
      </c>
      <c r="BT19" s="8">
        <f t="shared" si="65"/>
        <v>8.1245375507686202</v>
      </c>
      <c r="BU19" s="8">
        <f t="shared" si="66"/>
        <v>8.6509222603065989</v>
      </c>
      <c r="BV19" s="8">
        <f t="shared" si="67"/>
        <v>9.5454872214300419</v>
      </c>
      <c r="BW19" s="8">
        <f t="shared" si="68"/>
        <v>10.888525981768266</v>
      </c>
      <c r="BX19" s="8">
        <f t="shared" si="69"/>
        <v>10.966606782356566</v>
      </c>
      <c r="BY19" s="8">
        <f t="shared" si="70"/>
        <v>10.699487261101709</v>
      </c>
      <c r="BZ19" s="8">
        <f t="shared" si="71"/>
        <v>11.497294672629343</v>
      </c>
      <c r="CA19" s="8">
        <f t="shared" si="71"/>
        <v>11.547338131356625</v>
      </c>
      <c r="CB19" s="8">
        <f t="shared" si="18"/>
        <v>5.0043458727282442E-2</v>
      </c>
    </row>
    <row r="20" spans="1:80" ht="33" customHeight="1" x14ac:dyDescent="0.25">
      <c r="A20" s="109"/>
      <c r="B20" s="3" t="s">
        <v>33</v>
      </c>
      <c r="C20" s="92">
        <v>2224962</v>
      </c>
      <c r="D20" s="93">
        <v>1500689</v>
      </c>
      <c r="E20" s="93">
        <v>2067396</v>
      </c>
      <c r="F20" s="93">
        <v>2707337</v>
      </c>
      <c r="G20" s="93">
        <v>3455810</v>
      </c>
      <c r="H20" s="93">
        <v>2239998</v>
      </c>
      <c r="I20" s="93">
        <v>2820248</v>
      </c>
      <c r="J20" s="93">
        <v>3069706</v>
      </c>
      <c r="K20" s="93">
        <v>3247545</v>
      </c>
      <c r="L20" s="93">
        <v>3893189</v>
      </c>
      <c r="M20" s="82">
        <f t="shared" si="0"/>
        <v>27226880</v>
      </c>
      <c r="N20" s="74">
        <f t="shared" si="72"/>
        <v>8.4595085084988071</v>
      </c>
      <c r="O20" s="40">
        <v>3266372</v>
      </c>
      <c r="P20" s="40">
        <v>2202139</v>
      </c>
      <c r="Q20" s="40">
        <v>3018882</v>
      </c>
      <c r="R20" s="40">
        <v>3949899</v>
      </c>
      <c r="S20" s="40">
        <v>5023120</v>
      </c>
      <c r="T20" s="40">
        <v>3189076</v>
      </c>
      <c r="U20" s="40">
        <v>4170928</v>
      </c>
      <c r="V20" s="40">
        <v>4587191</v>
      </c>
      <c r="W20" s="40">
        <v>4755999</v>
      </c>
      <c r="X20" s="40">
        <v>5678364</v>
      </c>
      <c r="Y20" s="19">
        <f t="shared" si="1"/>
        <v>39841970</v>
      </c>
      <c r="Z20" s="30">
        <f>(Y20/Y$29)*100</f>
        <v>7.6794647517362122</v>
      </c>
      <c r="AA20" s="13">
        <f t="shared" si="2"/>
        <v>5491334</v>
      </c>
      <c r="AB20" s="13">
        <f t="shared" si="3"/>
        <v>3702828</v>
      </c>
      <c r="AC20" s="13">
        <f t="shared" si="4"/>
        <v>5086278</v>
      </c>
      <c r="AD20" s="13">
        <f t="shared" si="5"/>
        <v>6657236</v>
      </c>
      <c r="AE20" s="13">
        <f t="shared" si="6"/>
        <v>8478930</v>
      </c>
      <c r="AF20" s="13">
        <f t="shared" si="7"/>
        <v>5429074</v>
      </c>
      <c r="AG20" s="13">
        <f t="shared" si="8"/>
        <v>6991176</v>
      </c>
      <c r="AH20" s="13">
        <f t="shared" si="9"/>
        <v>7656897</v>
      </c>
      <c r="AI20" s="13">
        <f t="shared" si="10"/>
        <v>8003544</v>
      </c>
      <c r="AJ20" s="13">
        <f t="shared" si="11"/>
        <v>9571553</v>
      </c>
      <c r="AK20" s="27">
        <f t="shared" si="12"/>
        <v>67068850</v>
      </c>
      <c r="AL20" s="24">
        <f t="shared" si="74"/>
        <v>7.9781066152163742</v>
      </c>
      <c r="AN20" s="111"/>
      <c r="AO20" s="3" t="s">
        <v>33</v>
      </c>
      <c r="AP20" s="8">
        <f t="shared" si="43"/>
        <v>8.6303189952259753</v>
      </c>
      <c r="AQ20" s="8">
        <f t="shared" si="44"/>
        <v>8.516789668315516</v>
      </c>
      <c r="AR20" s="8">
        <f t="shared" si="45"/>
        <v>8.5957507954223988</v>
      </c>
      <c r="AS20" s="8">
        <f t="shared" si="46"/>
        <v>8.4324156402431125</v>
      </c>
      <c r="AT20" s="8">
        <f t="shared" si="47"/>
        <v>8.6837827672515751</v>
      </c>
      <c r="AU20" s="8">
        <f t="shared" si="48"/>
        <v>7.3640304531861265</v>
      </c>
      <c r="AV20" s="8">
        <f t="shared" si="49"/>
        <v>8.1747536760402753</v>
      </c>
      <c r="AW20" s="8">
        <f t="shared" si="50"/>
        <v>8.7061158039615822</v>
      </c>
      <c r="AX20" s="8">
        <f t="shared" si="51"/>
        <v>8.7693448797429614</v>
      </c>
      <c r="AY20" s="8">
        <f t="shared" si="52"/>
        <v>8.5971216476276044</v>
      </c>
      <c r="AZ20" s="8">
        <f t="shared" si="16"/>
        <v>-0.17222323211535695</v>
      </c>
      <c r="BA20" s="8"/>
      <c r="BB20" s="111"/>
      <c r="BC20" s="3" t="s">
        <v>33</v>
      </c>
      <c r="BD20" s="8">
        <f t="shared" si="53"/>
        <v>7.5934050999646505</v>
      </c>
      <c r="BE20" s="8">
        <f t="shared" si="54"/>
        <v>7.4215154350868522</v>
      </c>
      <c r="BF20" s="8">
        <f t="shared" si="55"/>
        <v>7.5118781394856269</v>
      </c>
      <c r="BG20" s="8">
        <f t="shared" si="56"/>
        <v>7.5897962629462414</v>
      </c>
      <c r="BH20" s="8">
        <f t="shared" si="57"/>
        <v>7.9202532957274041</v>
      </c>
      <c r="BI20" s="8">
        <f t="shared" si="58"/>
        <v>6.7343887749178055</v>
      </c>
      <c r="BJ20" s="8">
        <f t="shared" si="59"/>
        <v>7.5033492211835213</v>
      </c>
      <c r="BK20" s="8">
        <f t="shared" si="60"/>
        <v>8.0931106871966367</v>
      </c>
      <c r="BL20" s="8">
        <f t="shared" si="61"/>
        <v>8.0571033257310347</v>
      </c>
      <c r="BM20" s="8">
        <f t="shared" si="62"/>
        <v>7.9063261494665182</v>
      </c>
      <c r="BN20" s="8">
        <f t="shared" si="17"/>
        <v>-0.15077717626451648</v>
      </c>
      <c r="BO20" s="10"/>
      <c r="BP20" s="111"/>
      <c r="BQ20" s="3" t="s">
        <v>33</v>
      </c>
      <c r="BR20" s="8">
        <f t="shared" si="63"/>
        <v>7.9819766852662104</v>
      </c>
      <c r="BS20" s="8">
        <f t="shared" si="64"/>
        <v>7.8295935719328318</v>
      </c>
      <c r="BT20" s="8">
        <f t="shared" si="65"/>
        <v>7.9176819041697151</v>
      </c>
      <c r="BU20" s="8">
        <f t="shared" si="66"/>
        <v>7.9112919986684016</v>
      </c>
      <c r="BV20" s="8">
        <f t="shared" si="67"/>
        <v>8.2146371917741732</v>
      </c>
      <c r="BW20" s="8">
        <f t="shared" si="68"/>
        <v>6.9806497586121896</v>
      </c>
      <c r="BX20" s="8">
        <f t="shared" si="69"/>
        <v>7.7604684429844042</v>
      </c>
      <c r="BY20" s="8">
        <f t="shared" si="70"/>
        <v>8.3282010570725244</v>
      </c>
      <c r="BZ20" s="8">
        <f t="shared" si="71"/>
        <v>8.3316812679267844</v>
      </c>
      <c r="CA20" s="8">
        <f t="shared" si="71"/>
        <v>8.1734577891767479</v>
      </c>
      <c r="CB20" s="8">
        <f t="shared" si="18"/>
        <v>-0.15822347875003651</v>
      </c>
    </row>
    <row r="21" spans="1:80" x14ac:dyDescent="0.25">
      <c r="A21" s="109"/>
      <c r="B21" s="3" t="s">
        <v>34</v>
      </c>
      <c r="C21" s="92">
        <v>3756560</v>
      </c>
      <c r="D21" s="93">
        <v>2773850</v>
      </c>
      <c r="E21" s="93">
        <v>4026624</v>
      </c>
      <c r="F21" s="93">
        <v>5426232</v>
      </c>
      <c r="G21" s="93">
        <v>6432551</v>
      </c>
      <c r="H21" s="93">
        <v>6354789</v>
      </c>
      <c r="I21" s="93">
        <v>6478076</v>
      </c>
      <c r="J21" s="93">
        <v>6454470</v>
      </c>
      <c r="K21" s="93">
        <v>6590438</v>
      </c>
      <c r="L21" s="93">
        <v>7950122</v>
      </c>
      <c r="M21" s="82">
        <f t="shared" si="0"/>
        <v>56243712</v>
      </c>
      <c r="N21" s="74">
        <f t="shared" si="72"/>
        <v>17.475162788154812</v>
      </c>
      <c r="O21" s="40">
        <v>6608777</v>
      </c>
      <c r="P21" s="40">
        <v>4817363</v>
      </c>
      <c r="Q21" s="40">
        <v>6741782</v>
      </c>
      <c r="R21" s="40">
        <v>8871479</v>
      </c>
      <c r="S21" s="40">
        <v>10273215</v>
      </c>
      <c r="T21" s="40">
        <v>9832072</v>
      </c>
      <c r="U21" s="40">
        <v>10403302</v>
      </c>
      <c r="V21" s="40">
        <v>10528789</v>
      </c>
      <c r="W21" s="40">
        <v>10534574</v>
      </c>
      <c r="X21" s="40">
        <v>12479079</v>
      </c>
      <c r="Y21" s="19">
        <f t="shared" si="1"/>
        <v>91090432</v>
      </c>
      <c r="Z21" s="30">
        <f t="shared" si="73"/>
        <v>17.557509374271007</v>
      </c>
      <c r="AA21" s="13">
        <f t="shared" si="2"/>
        <v>10365337</v>
      </c>
      <c r="AB21" s="13">
        <f t="shared" si="3"/>
        <v>7591213</v>
      </c>
      <c r="AC21" s="13">
        <f t="shared" si="4"/>
        <v>10768406</v>
      </c>
      <c r="AD21" s="13">
        <f t="shared" si="5"/>
        <v>14297711</v>
      </c>
      <c r="AE21" s="13">
        <f t="shared" si="6"/>
        <v>16705766</v>
      </c>
      <c r="AF21" s="13">
        <f t="shared" si="7"/>
        <v>16186861</v>
      </c>
      <c r="AG21" s="13">
        <f t="shared" si="8"/>
        <v>16881378</v>
      </c>
      <c r="AH21" s="13">
        <f t="shared" si="9"/>
        <v>16983259</v>
      </c>
      <c r="AI21" s="13">
        <f t="shared" si="10"/>
        <v>17125012</v>
      </c>
      <c r="AJ21" s="13">
        <f t="shared" si="11"/>
        <v>20429201</v>
      </c>
      <c r="AK21" s="27">
        <f t="shared" si="12"/>
        <v>147334144</v>
      </c>
      <c r="AL21" s="24">
        <f t="shared" si="74"/>
        <v>17.525982760903787</v>
      </c>
      <c r="AN21" s="111"/>
      <c r="AO21" s="3" t="s">
        <v>34</v>
      </c>
      <c r="AP21" s="8">
        <f t="shared" si="43"/>
        <v>14.571175204208473</v>
      </c>
      <c r="AQ21" s="8">
        <f t="shared" si="44"/>
        <v>15.742300384328129</v>
      </c>
      <c r="AR21" s="8">
        <f t="shared" si="45"/>
        <v>16.741764253615138</v>
      </c>
      <c r="AS21" s="8">
        <f t="shared" si="46"/>
        <v>16.900830441274088</v>
      </c>
      <c r="AT21" s="8">
        <f t="shared" si="47"/>
        <v>16.163757707532209</v>
      </c>
      <c r="AU21" s="8">
        <f t="shared" si="48"/>
        <v>20.891473885053564</v>
      </c>
      <c r="AV21" s="8">
        <f t="shared" si="49"/>
        <v>18.777311638787893</v>
      </c>
      <c r="AW21" s="8">
        <f t="shared" si="50"/>
        <v>18.305780186505132</v>
      </c>
      <c r="AX21" s="8">
        <f t="shared" si="51"/>
        <v>17.796157937938794</v>
      </c>
      <c r="AY21" s="8">
        <f t="shared" si="52"/>
        <v>17.555830438101122</v>
      </c>
      <c r="AZ21" s="8">
        <f t="shared" si="16"/>
        <v>-0.24032749983767232</v>
      </c>
      <c r="BA21" s="8"/>
      <c r="BB21" s="111"/>
      <c r="BC21" s="3" t="s">
        <v>34</v>
      </c>
      <c r="BD21" s="8">
        <f t="shared" si="53"/>
        <v>15.363565747051799</v>
      </c>
      <c r="BE21" s="8">
        <f t="shared" si="54"/>
        <v>16.235184909270622</v>
      </c>
      <c r="BF21" s="8">
        <f t="shared" si="55"/>
        <v>16.775562882874418</v>
      </c>
      <c r="BG21" s="8">
        <f t="shared" si="56"/>
        <v>17.046693639762957</v>
      </c>
      <c r="BH21" s="8">
        <f t="shared" si="57"/>
        <v>16.198391629398902</v>
      </c>
      <c r="BI21" s="8">
        <f t="shared" si="58"/>
        <v>20.762438810170615</v>
      </c>
      <c r="BJ21" s="8">
        <f t="shared" si="59"/>
        <v>18.715165536167721</v>
      </c>
      <c r="BK21" s="8">
        <f t="shared" si="60"/>
        <v>18.575780860037959</v>
      </c>
      <c r="BL21" s="8">
        <f t="shared" si="61"/>
        <v>17.846545218062428</v>
      </c>
      <c r="BM21" s="8">
        <f t="shared" si="62"/>
        <v>17.375368789136886</v>
      </c>
      <c r="BN21" s="8">
        <f t="shared" si="17"/>
        <v>-0.47117642892554201</v>
      </c>
      <c r="BO21" s="10"/>
      <c r="BP21" s="111"/>
      <c r="BQ21" s="3" t="s">
        <v>34</v>
      </c>
      <c r="BR21" s="8">
        <f t="shared" si="63"/>
        <v>15.066626482549998</v>
      </c>
      <c r="BS21" s="8">
        <f t="shared" si="64"/>
        <v>16.051545604595447</v>
      </c>
      <c r="BT21" s="8">
        <f t="shared" si="65"/>
        <v>16.762908618630874</v>
      </c>
      <c r="BU21" s="8">
        <f t="shared" si="66"/>
        <v>16.991040520956926</v>
      </c>
      <c r="BV21" s="8">
        <f t="shared" si="67"/>
        <v>16.185038289109173</v>
      </c>
      <c r="BW21" s="8">
        <f t="shared" si="68"/>
        <v>20.812906092703667</v>
      </c>
      <c r="BX21" s="8">
        <f t="shared" si="69"/>
        <v>18.738964838403607</v>
      </c>
      <c r="BY21" s="8">
        <f t="shared" si="70"/>
        <v>18.472234321075039</v>
      </c>
      <c r="BZ21" s="8">
        <f t="shared" si="71"/>
        <v>17.827120297385932</v>
      </c>
      <c r="CA21" s="8">
        <f t="shared" si="71"/>
        <v>17.445153575402802</v>
      </c>
      <c r="CB21" s="8">
        <f t="shared" si="18"/>
        <v>-0.38196672198312953</v>
      </c>
    </row>
    <row r="22" spans="1:80" x14ac:dyDescent="0.25">
      <c r="A22" s="109"/>
      <c r="B22" s="3" t="s">
        <v>35</v>
      </c>
      <c r="C22" s="92">
        <v>1358115</v>
      </c>
      <c r="D22" s="93">
        <v>919586</v>
      </c>
      <c r="E22" s="93">
        <v>1235549</v>
      </c>
      <c r="F22" s="93">
        <v>1561635</v>
      </c>
      <c r="G22" s="93">
        <v>1860006</v>
      </c>
      <c r="H22" s="93">
        <v>1307129</v>
      </c>
      <c r="I22" s="93">
        <v>1385231</v>
      </c>
      <c r="J22" s="93">
        <v>1616931</v>
      </c>
      <c r="K22" s="93">
        <v>1659149</v>
      </c>
      <c r="L22" s="93">
        <v>1874798</v>
      </c>
      <c r="M22" s="82">
        <f t="shared" si="0"/>
        <v>14778129</v>
      </c>
      <c r="N22" s="74">
        <f t="shared" si="72"/>
        <v>4.5916281268802361</v>
      </c>
      <c r="O22" s="40">
        <v>1481529</v>
      </c>
      <c r="P22" s="40">
        <v>1030896</v>
      </c>
      <c r="Q22" s="40">
        <v>1408258</v>
      </c>
      <c r="R22" s="40">
        <v>1778024</v>
      </c>
      <c r="S22" s="40">
        <v>2104440</v>
      </c>
      <c r="T22" s="40">
        <v>1474304</v>
      </c>
      <c r="U22" s="40">
        <v>1599776</v>
      </c>
      <c r="V22" s="40">
        <v>1828129</v>
      </c>
      <c r="W22" s="40">
        <v>1886717</v>
      </c>
      <c r="X22" s="40">
        <v>2125510</v>
      </c>
      <c r="Y22" s="19">
        <f t="shared" si="1"/>
        <v>16717583</v>
      </c>
      <c r="Z22" s="30">
        <f t="shared" si="73"/>
        <v>3.2222826678179946</v>
      </c>
      <c r="AA22" s="13">
        <f t="shared" si="2"/>
        <v>2839644</v>
      </c>
      <c r="AB22" s="13">
        <f t="shared" si="3"/>
        <v>1950482</v>
      </c>
      <c r="AC22" s="13">
        <f t="shared" si="4"/>
        <v>2643807</v>
      </c>
      <c r="AD22" s="13">
        <f t="shared" si="5"/>
        <v>3339659</v>
      </c>
      <c r="AE22" s="13">
        <f t="shared" si="6"/>
        <v>3964446</v>
      </c>
      <c r="AF22" s="13">
        <f t="shared" si="7"/>
        <v>2781433</v>
      </c>
      <c r="AG22" s="13">
        <f t="shared" si="8"/>
        <v>2985007</v>
      </c>
      <c r="AH22" s="13">
        <f t="shared" si="9"/>
        <v>3445060</v>
      </c>
      <c r="AI22" s="13">
        <f t="shared" si="10"/>
        <v>3545866</v>
      </c>
      <c r="AJ22" s="13">
        <f t="shared" si="11"/>
        <v>4000308</v>
      </c>
      <c r="AK22" s="27">
        <f t="shared" si="12"/>
        <v>31495712</v>
      </c>
      <c r="AL22" s="24">
        <f t="shared" si="74"/>
        <v>3.746540282980098</v>
      </c>
      <c r="AN22" s="111"/>
      <c r="AO22" s="3" t="s">
        <v>35</v>
      </c>
      <c r="AP22" s="8">
        <f t="shared" si="43"/>
        <v>5.2679397141170616</v>
      </c>
      <c r="AQ22" s="8">
        <f t="shared" si="44"/>
        <v>5.2188831556222466</v>
      </c>
      <c r="AR22" s="8">
        <f t="shared" si="45"/>
        <v>5.1371248176611299</v>
      </c>
      <c r="AS22" s="8">
        <f t="shared" si="46"/>
        <v>4.8639513286861042</v>
      </c>
      <c r="AT22" s="8">
        <f t="shared" si="47"/>
        <v>4.6738356708802078</v>
      </c>
      <c r="AU22" s="8">
        <f t="shared" si="48"/>
        <v>4.2972081949371059</v>
      </c>
      <c r="AV22" s="8">
        <f t="shared" si="49"/>
        <v>4.0152221398313008</v>
      </c>
      <c r="AW22" s="8">
        <f t="shared" si="50"/>
        <v>4.5858425963318332</v>
      </c>
      <c r="AX22" s="8">
        <f t="shared" si="51"/>
        <v>4.4801995931944454</v>
      </c>
      <c r="AY22" s="8">
        <f t="shared" si="52"/>
        <v>4.1400164417214116</v>
      </c>
      <c r="AZ22" s="8">
        <f t="shared" si="16"/>
        <v>-0.3401831514730338</v>
      </c>
      <c r="BA22" s="8"/>
      <c r="BB22" s="111"/>
      <c r="BC22" s="3" t="s">
        <v>35</v>
      </c>
      <c r="BD22" s="8">
        <f t="shared" si="53"/>
        <v>3.4441422668163724</v>
      </c>
      <c r="BE22" s="8">
        <f t="shared" si="54"/>
        <v>3.4742632395000022</v>
      </c>
      <c r="BF22" s="8">
        <f t="shared" si="55"/>
        <v>3.5041656099694354</v>
      </c>
      <c r="BG22" s="8">
        <f t="shared" si="56"/>
        <v>3.4165025259199608</v>
      </c>
      <c r="BH22" s="8">
        <f t="shared" si="57"/>
        <v>3.3181962297656789</v>
      </c>
      <c r="BI22" s="8">
        <f t="shared" si="58"/>
        <v>3.1132956092662645</v>
      </c>
      <c r="BJ22" s="8">
        <f t="shared" si="59"/>
        <v>2.8779393947025911</v>
      </c>
      <c r="BK22" s="8">
        <f t="shared" si="60"/>
        <v>3.2253399406028871</v>
      </c>
      <c r="BL22" s="8">
        <f t="shared" si="61"/>
        <v>3.1962735516582916</v>
      </c>
      <c r="BM22" s="8">
        <f t="shared" si="62"/>
        <v>2.9594748230216625</v>
      </c>
      <c r="BN22" s="8">
        <f t="shared" si="17"/>
        <v>-0.2367987286366291</v>
      </c>
      <c r="BO22" s="10"/>
      <c r="BP22" s="111"/>
      <c r="BQ22" s="3" t="s">
        <v>35</v>
      </c>
      <c r="BR22" s="8">
        <f t="shared" si="63"/>
        <v>4.1275894349999627</v>
      </c>
      <c r="BS22" s="8">
        <f t="shared" si="64"/>
        <v>4.1242751025353312</v>
      </c>
      <c r="BT22" s="8">
        <f t="shared" si="65"/>
        <v>4.1155483129347674</v>
      </c>
      <c r="BU22" s="8">
        <f t="shared" si="66"/>
        <v>3.9687668463279526</v>
      </c>
      <c r="BV22" s="8">
        <f t="shared" si="67"/>
        <v>3.8408720860274062</v>
      </c>
      <c r="BW22" s="8">
        <f t="shared" si="68"/>
        <v>3.5763390957732351</v>
      </c>
      <c r="BX22" s="8">
        <f t="shared" si="69"/>
        <v>3.3134700979617091</v>
      </c>
      <c r="BY22" s="8">
        <f t="shared" si="70"/>
        <v>3.7470991621904113</v>
      </c>
      <c r="BZ22" s="8">
        <f t="shared" si="71"/>
        <v>3.6912429457223541</v>
      </c>
      <c r="CA22" s="8">
        <f t="shared" si="71"/>
        <v>3.415992011088071</v>
      </c>
      <c r="CB22" s="8">
        <f t="shared" si="18"/>
        <v>-0.27525093463428307</v>
      </c>
    </row>
    <row r="23" spans="1:80" x14ac:dyDescent="0.25">
      <c r="A23" s="109"/>
      <c r="B23" s="3" t="s">
        <v>36</v>
      </c>
      <c r="C23" s="92">
        <v>1696136</v>
      </c>
      <c r="D23" s="93">
        <v>1183407</v>
      </c>
      <c r="E23" s="93">
        <v>1544153</v>
      </c>
      <c r="F23" s="93">
        <v>2007514</v>
      </c>
      <c r="G23" s="93">
        <v>2526893</v>
      </c>
      <c r="H23" s="93">
        <v>1956622</v>
      </c>
      <c r="I23" s="93">
        <v>2028414</v>
      </c>
      <c r="J23" s="93">
        <v>2147190</v>
      </c>
      <c r="K23" s="93">
        <v>2279413</v>
      </c>
      <c r="L23" s="93">
        <v>2883540</v>
      </c>
      <c r="M23" s="82">
        <f t="shared" si="0"/>
        <v>20253282</v>
      </c>
      <c r="N23" s="74">
        <f t="shared" si="72"/>
        <v>6.2927816703208652</v>
      </c>
      <c r="O23" s="40">
        <v>2764435</v>
      </c>
      <c r="P23" s="40">
        <v>1928970</v>
      </c>
      <c r="Q23" s="40">
        <v>2478582</v>
      </c>
      <c r="R23" s="40">
        <v>3109635</v>
      </c>
      <c r="S23" s="40">
        <v>3823808</v>
      </c>
      <c r="T23" s="40">
        <v>2815288</v>
      </c>
      <c r="U23" s="40">
        <v>2878762</v>
      </c>
      <c r="V23" s="40">
        <v>3009125</v>
      </c>
      <c r="W23" s="40">
        <v>3176079</v>
      </c>
      <c r="X23" s="40">
        <v>4054637</v>
      </c>
      <c r="Y23" s="19">
        <f t="shared" si="1"/>
        <v>30039321</v>
      </c>
      <c r="Z23" s="30">
        <f t="shared" si="73"/>
        <v>5.7900226014323426</v>
      </c>
      <c r="AA23" s="13">
        <f t="shared" si="2"/>
        <v>4460571</v>
      </c>
      <c r="AB23" s="13">
        <f t="shared" si="3"/>
        <v>3112377</v>
      </c>
      <c r="AC23" s="13">
        <f t="shared" si="4"/>
        <v>4022735</v>
      </c>
      <c r="AD23" s="13">
        <f t="shared" si="5"/>
        <v>5117149</v>
      </c>
      <c r="AE23" s="13">
        <f t="shared" si="6"/>
        <v>6350701</v>
      </c>
      <c r="AF23" s="13">
        <f t="shared" si="7"/>
        <v>4771910</v>
      </c>
      <c r="AG23" s="13">
        <f t="shared" si="8"/>
        <v>4907176</v>
      </c>
      <c r="AH23" s="13">
        <f t="shared" si="9"/>
        <v>5156315</v>
      </c>
      <c r="AI23" s="13">
        <f t="shared" si="10"/>
        <v>5455492</v>
      </c>
      <c r="AJ23" s="13">
        <f t="shared" si="11"/>
        <v>6938177</v>
      </c>
      <c r="AK23" s="27">
        <f t="shared" si="12"/>
        <v>50292603</v>
      </c>
      <c r="AL23" s="24">
        <f t="shared" si="74"/>
        <v>5.9825052716835145</v>
      </c>
      <c r="AN23" s="111"/>
      <c r="AO23" s="3" t="s">
        <v>36</v>
      </c>
      <c r="AP23" s="8">
        <f t="shared" si="43"/>
        <v>6.5790762895216206</v>
      </c>
      <c r="AQ23" s="8">
        <f t="shared" si="44"/>
        <v>6.7161340630951916</v>
      </c>
      <c r="AR23" s="8">
        <f t="shared" si="45"/>
        <v>6.4202283345831583</v>
      </c>
      <c r="AS23" s="8">
        <f t="shared" si="46"/>
        <v>6.252709748216426</v>
      </c>
      <c r="AT23" s="8">
        <f t="shared" si="47"/>
        <v>6.3495938399647649</v>
      </c>
      <c r="AU23" s="8">
        <f t="shared" si="48"/>
        <v>6.4324271688519117</v>
      </c>
      <c r="AV23" s="8">
        <f t="shared" si="49"/>
        <v>5.8795484663162805</v>
      </c>
      <c r="AW23" s="8">
        <f t="shared" si="50"/>
        <v>6.0897313270744071</v>
      </c>
      <c r="AX23" s="8">
        <f t="shared" si="51"/>
        <v>6.1550983036015037</v>
      </c>
      <c r="AY23" s="8">
        <f t="shared" si="52"/>
        <v>6.3675676048093486</v>
      </c>
      <c r="AZ23" s="8">
        <f t="shared" si="16"/>
        <v>0.21246930120784491</v>
      </c>
      <c r="BA23" s="8"/>
      <c r="BB23" s="111"/>
      <c r="BC23" s="3" t="s">
        <v>36</v>
      </c>
      <c r="BD23" s="8">
        <f t="shared" si="53"/>
        <v>6.4265413821575672</v>
      </c>
      <c r="BE23" s="8">
        <f t="shared" si="54"/>
        <v>6.5008978219901117</v>
      </c>
      <c r="BF23" s="8">
        <f t="shared" si="55"/>
        <v>6.1674507127879012</v>
      </c>
      <c r="BG23" s="8">
        <f t="shared" si="56"/>
        <v>5.9752150883166477</v>
      </c>
      <c r="BH23" s="8">
        <f t="shared" si="57"/>
        <v>6.0292264397881814</v>
      </c>
      <c r="BI23" s="8">
        <f t="shared" si="58"/>
        <v>5.9450586644409862</v>
      </c>
      <c r="BJ23" s="8">
        <f t="shared" si="59"/>
        <v>5.1787891353369595</v>
      </c>
      <c r="BK23" s="8">
        <f t="shared" si="60"/>
        <v>5.3089530600776325</v>
      </c>
      <c r="BL23" s="8">
        <f t="shared" si="61"/>
        <v>5.3805723410968973</v>
      </c>
      <c r="BM23" s="8">
        <f t="shared" si="62"/>
        <v>5.6455138380868988</v>
      </c>
      <c r="BN23" s="8">
        <f t="shared" si="17"/>
        <v>0.26494149699000147</v>
      </c>
      <c r="BO23" s="10"/>
      <c r="BP23" s="111"/>
      <c r="BQ23" s="3" t="s">
        <v>36</v>
      </c>
      <c r="BR23" s="8">
        <f t="shared" si="63"/>
        <v>6.4837020885953374</v>
      </c>
      <c r="BS23" s="8">
        <f t="shared" si="64"/>
        <v>6.5810907102980725</v>
      </c>
      <c r="BT23" s="8">
        <f t="shared" si="65"/>
        <v>6.2620910840441999</v>
      </c>
      <c r="BU23" s="8">
        <f t="shared" si="66"/>
        <v>6.0810913027109166</v>
      </c>
      <c r="BV23" s="8">
        <f t="shared" si="67"/>
        <v>6.1527462343052051</v>
      </c>
      <c r="BW23" s="8">
        <f t="shared" si="68"/>
        <v>6.1356747743020437</v>
      </c>
      <c r="BX23" s="8">
        <f t="shared" si="69"/>
        <v>5.4471500205645569</v>
      </c>
      <c r="BY23" s="8">
        <f t="shared" si="70"/>
        <v>5.6083852288464788</v>
      </c>
      <c r="BZ23" s="8">
        <f t="shared" si="71"/>
        <v>5.6791616943349625</v>
      </c>
      <c r="CA23" s="8">
        <f t="shared" si="71"/>
        <v>5.9247330964303249</v>
      </c>
      <c r="CB23" s="8">
        <f t="shared" si="18"/>
        <v>0.24557140209536232</v>
      </c>
    </row>
    <row r="24" spans="1:80" ht="33" customHeight="1" x14ac:dyDescent="0.25">
      <c r="A24" s="109"/>
      <c r="B24" s="3" t="s">
        <v>37</v>
      </c>
      <c r="C24" s="92">
        <v>1968504</v>
      </c>
      <c r="D24" s="93">
        <v>1436771</v>
      </c>
      <c r="E24" s="93">
        <v>1892174</v>
      </c>
      <c r="F24" s="93">
        <v>2680948</v>
      </c>
      <c r="G24" s="93">
        <v>3373009</v>
      </c>
      <c r="H24" s="93">
        <v>2840191</v>
      </c>
      <c r="I24" s="93">
        <v>3005111</v>
      </c>
      <c r="J24" s="93">
        <v>3102433</v>
      </c>
      <c r="K24" s="93">
        <v>3277064</v>
      </c>
      <c r="L24" s="93">
        <v>3973792</v>
      </c>
      <c r="M24" s="82">
        <f t="shared" si="0"/>
        <v>27549997</v>
      </c>
      <c r="N24" s="74">
        <f t="shared" si="72"/>
        <v>8.55990234762913</v>
      </c>
      <c r="O24" s="40">
        <v>5745246</v>
      </c>
      <c r="P24" s="40">
        <v>3956589</v>
      </c>
      <c r="Q24" s="40">
        <v>5247702</v>
      </c>
      <c r="R24" s="40">
        <v>6723840</v>
      </c>
      <c r="S24" s="40">
        <v>7858577</v>
      </c>
      <c r="T24" s="40">
        <v>5735382</v>
      </c>
      <c r="U24" s="40">
        <v>6447666</v>
      </c>
      <c r="V24" s="40">
        <v>6404132</v>
      </c>
      <c r="W24" s="40">
        <v>6646029</v>
      </c>
      <c r="X24" s="40">
        <v>7889378</v>
      </c>
      <c r="Y24" s="19">
        <f t="shared" si="1"/>
        <v>62654541</v>
      </c>
      <c r="Z24" s="30">
        <f t="shared" si="73"/>
        <v>12.076544888360473</v>
      </c>
      <c r="AA24" s="13">
        <f t="shared" si="2"/>
        <v>7713750</v>
      </c>
      <c r="AB24" s="13">
        <f t="shared" si="3"/>
        <v>5393360</v>
      </c>
      <c r="AC24" s="13">
        <f t="shared" si="4"/>
        <v>7139876</v>
      </c>
      <c r="AD24" s="13">
        <f t="shared" si="5"/>
        <v>9404788</v>
      </c>
      <c r="AE24" s="13">
        <f t="shared" si="6"/>
        <v>11231586</v>
      </c>
      <c r="AF24" s="13">
        <f t="shared" si="7"/>
        <v>8575573</v>
      </c>
      <c r="AG24" s="13">
        <f t="shared" si="8"/>
        <v>9452777</v>
      </c>
      <c r="AH24" s="13">
        <f t="shared" si="9"/>
        <v>9506565</v>
      </c>
      <c r="AI24" s="13">
        <f t="shared" si="10"/>
        <v>9923093</v>
      </c>
      <c r="AJ24" s="13">
        <f t="shared" si="11"/>
        <v>11863170</v>
      </c>
      <c r="AK24" s="27">
        <f t="shared" si="12"/>
        <v>90204538</v>
      </c>
      <c r="AL24" s="24">
        <f t="shared" si="74"/>
        <v>10.73018877378003</v>
      </c>
      <c r="AN24" s="111"/>
      <c r="AO24" s="3" t="s">
        <v>37</v>
      </c>
      <c r="AP24" s="8">
        <f t="shared" si="43"/>
        <v>7.6355539840133506</v>
      </c>
      <c r="AQ24" s="8">
        <f t="shared" si="44"/>
        <v>8.1540388505115668</v>
      </c>
      <c r="AR24" s="8">
        <f t="shared" si="45"/>
        <v>7.8672185520227282</v>
      </c>
      <c r="AS24" s="8">
        <f t="shared" si="46"/>
        <v>8.3502230589980098</v>
      </c>
      <c r="AT24" s="8">
        <f t="shared" si="47"/>
        <v>8.475719853806913</v>
      </c>
      <c r="AU24" s="8">
        <f t="shared" si="48"/>
        <v>9.3371748621495012</v>
      </c>
      <c r="AV24" s="8">
        <f t="shared" si="49"/>
        <v>8.7105964419295976</v>
      </c>
      <c r="AW24" s="8">
        <f t="shared" si="50"/>
        <v>8.7989341559197989</v>
      </c>
      <c r="AX24" s="8">
        <f t="shared" si="51"/>
        <v>8.849055027409932</v>
      </c>
      <c r="AY24" s="8">
        <f t="shared" si="52"/>
        <v>8.7751129540254524</v>
      </c>
      <c r="AZ24" s="8">
        <f t="shared" si="16"/>
        <v>-7.3942073384479556E-2</v>
      </c>
      <c r="BA24" s="8"/>
      <c r="BB24" s="111"/>
      <c r="BC24" s="3" t="s">
        <v>37</v>
      </c>
      <c r="BD24" s="8">
        <f t="shared" si="53"/>
        <v>13.356096695952424</v>
      </c>
      <c r="BE24" s="8">
        <f t="shared" si="54"/>
        <v>13.33425652685632</v>
      </c>
      <c r="BF24" s="8">
        <f t="shared" si="55"/>
        <v>13.057846559201389</v>
      </c>
      <c r="BG24" s="8">
        <f t="shared" si="56"/>
        <v>12.919969777619238</v>
      </c>
      <c r="BH24" s="8">
        <f t="shared" si="57"/>
        <v>12.391087687329303</v>
      </c>
      <c r="BI24" s="8">
        <f t="shared" si="58"/>
        <v>12.1114367173017</v>
      </c>
      <c r="BJ24" s="8">
        <f t="shared" si="59"/>
        <v>11.599118867444238</v>
      </c>
      <c r="BK24" s="8">
        <f t="shared" si="60"/>
        <v>11.298711811088303</v>
      </c>
      <c r="BL24" s="8">
        <f t="shared" si="61"/>
        <v>11.258989406600991</v>
      </c>
      <c r="BM24" s="8">
        <f t="shared" si="62"/>
        <v>10.984853310641208</v>
      </c>
      <c r="BN24" s="8">
        <f t="shared" si="17"/>
        <v>-0.27413609595978272</v>
      </c>
      <c r="BO24" s="10"/>
      <c r="BP24" s="111"/>
      <c r="BQ24" s="3" t="s">
        <v>37</v>
      </c>
      <c r="BR24" s="8">
        <f t="shared" si="63"/>
        <v>11.212388948836882</v>
      </c>
      <c r="BS24" s="8">
        <f t="shared" si="64"/>
        <v>11.404206943211962</v>
      </c>
      <c r="BT24" s="8">
        <f t="shared" si="65"/>
        <v>11.114466610597308</v>
      </c>
      <c r="BU24" s="8">
        <f t="shared" si="66"/>
        <v>11.176413762944952</v>
      </c>
      <c r="BV24" s="8">
        <f t="shared" si="67"/>
        <v>10.881491423824718</v>
      </c>
      <c r="BW24" s="8">
        <f t="shared" si="68"/>
        <v>11.026387113605601</v>
      </c>
      <c r="BX24" s="8">
        <f t="shared" si="69"/>
        <v>10.492938184801639</v>
      </c>
      <c r="BY24" s="8">
        <f t="shared" si="70"/>
        <v>10.340035223423886</v>
      </c>
      <c r="BZ24" s="8">
        <f t="shared" si="71"/>
        <v>10.329929849576061</v>
      </c>
      <c r="CA24" s="8">
        <f t="shared" si="71"/>
        <v>10.130343450099261</v>
      </c>
      <c r="CB24" s="8">
        <f t="shared" si="18"/>
        <v>-0.19958639947680012</v>
      </c>
    </row>
    <row r="25" spans="1:80" x14ac:dyDescent="0.25">
      <c r="A25" s="109"/>
      <c r="B25" s="3" t="s">
        <v>38</v>
      </c>
      <c r="C25" s="92">
        <v>1538446</v>
      </c>
      <c r="D25" s="93">
        <v>1060053</v>
      </c>
      <c r="E25" s="93">
        <v>1348370</v>
      </c>
      <c r="F25" s="93">
        <v>1766501</v>
      </c>
      <c r="G25" s="93">
        <v>2165109</v>
      </c>
      <c r="H25" s="93">
        <v>1541986</v>
      </c>
      <c r="I25" s="93">
        <v>1647038</v>
      </c>
      <c r="J25" s="93">
        <v>1683441</v>
      </c>
      <c r="K25" s="93">
        <v>1796965</v>
      </c>
      <c r="L25" s="93">
        <v>2209713</v>
      </c>
      <c r="M25" s="82">
        <f t="shared" si="0"/>
        <v>16757622</v>
      </c>
      <c r="N25" s="74">
        <f t="shared" si="72"/>
        <v>5.2066651004891789</v>
      </c>
      <c r="O25" s="40">
        <v>1983137</v>
      </c>
      <c r="P25" s="40">
        <v>1386787</v>
      </c>
      <c r="Q25" s="40">
        <v>1773033</v>
      </c>
      <c r="R25" s="40">
        <v>2316116</v>
      </c>
      <c r="S25" s="40">
        <v>2841935</v>
      </c>
      <c r="T25" s="40">
        <v>2026322</v>
      </c>
      <c r="U25" s="40">
        <v>2323743</v>
      </c>
      <c r="V25" s="40">
        <v>2297414</v>
      </c>
      <c r="W25" s="40">
        <v>2459681</v>
      </c>
      <c r="X25" s="40">
        <v>3045725</v>
      </c>
      <c r="Y25" s="19">
        <f t="shared" si="1"/>
        <v>22453893</v>
      </c>
      <c r="Z25" s="30">
        <f t="shared" si="73"/>
        <v>4.3279456270048007</v>
      </c>
      <c r="AA25" s="13">
        <f t="shared" si="2"/>
        <v>3521583</v>
      </c>
      <c r="AB25" s="13">
        <f t="shared" si="3"/>
        <v>2446840</v>
      </c>
      <c r="AC25" s="13">
        <f t="shared" si="4"/>
        <v>3121403</v>
      </c>
      <c r="AD25" s="13">
        <f t="shared" si="5"/>
        <v>4082617</v>
      </c>
      <c r="AE25" s="13">
        <f t="shared" si="6"/>
        <v>5007044</v>
      </c>
      <c r="AF25" s="13">
        <f t="shared" si="7"/>
        <v>3568308</v>
      </c>
      <c r="AG25" s="13">
        <f t="shared" si="8"/>
        <v>3970781</v>
      </c>
      <c r="AH25" s="13">
        <f t="shared" si="9"/>
        <v>3980855</v>
      </c>
      <c r="AI25" s="13">
        <f t="shared" si="10"/>
        <v>4256646</v>
      </c>
      <c r="AJ25" s="13">
        <f t="shared" si="11"/>
        <v>5255438</v>
      </c>
      <c r="AK25" s="27">
        <f t="shared" si="12"/>
        <v>39211515</v>
      </c>
      <c r="AL25" s="24">
        <f t="shared" si="74"/>
        <v>4.6643657556996443</v>
      </c>
      <c r="AN25" s="111"/>
      <c r="AO25" s="3" t="s">
        <v>38</v>
      </c>
      <c r="AP25" s="8">
        <f t="shared" si="43"/>
        <v>5.9674186511632197</v>
      </c>
      <c r="AQ25" s="8">
        <f t="shared" si="44"/>
        <v>6.0160689111913719</v>
      </c>
      <c r="AR25" s="8">
        <f t="shared" si="45"/>
        <v>5.6062082445857975</v>
      </c>
      <c r="AS25" s="8">
        <f t="shared" si="46"/>
        <v>5.5020378552448763</v>
      </c>
      <c r="AT25" s="8">
        <f t="shared" si="47"/>
        <v>5.4405005551292716</v>
      </c>
      <c r="AU25" s="8">
        <f t="shared" si="48"/>
        <v>5.069304464730175</v>
      </c>
      <c r="AV25" s="8">
        <f t="shared" si="49"/>
        <v>4.7740943154921212</v>
      </c>
      <c r="AW25" s="8">
        <f t="shared" si="50"/>
        <v>4.7744742640294842</v>
      </c>
      <c r="AX25" s="8">
        <f t="shared" si="51"/>
        <v>4.8523441004904662</v>
      </c>
      <c r="AY25" s="8">
        <f t="shared" si="52"/>
        <v>4.8795913754364717</v>
      </c>
      <c r="AZ25" s="8">
        <f t="shared" si="16"/>
        <v>2.724727494600554E-2</v>
      </c>
      <c r="BA25" s="8"/>
      <c r="BB25" s="111"/>
      <c r="BC25" s="3" t="s">
        <v>38</v>
      </c>
      <c r="BD25" s="8">
        <f t="shared" si="53"/>
        <v>4.6102411512615822</v>
      </c>
      <c r="BE25" s="8">
        <f t="shared" si="54"/>
        <v>4.6736655250544077</v>
      </c>
      <c r="BF25" s="8">
        <f t="shared" si="55"/>
        <v>4.4118345245977224</v>
      </c>
      <c r="BG25" s="8">
        <f t="shared" si="56"/>
        <v>4.4504552043862384</v>
      </c>
      <c r="BH25" s="8">
        <f t="shared" si="57"/>
        <v>4.4810486410822481</v>
      </c>
      <c r="BI25" s="8">
        <f t="shared" si="58"/>
        <v>4.2789949600351314</v>
      </c>
      <c r="BJ25" s="8">
        <f t="shared" si="59"/>
        <v>4.1803299479829565</v>
      </c>
      <c r="BK25" s="8">
        <f t="shared" si="60"/>
        <v>4.0532922645503904</v>
      </c>
      <c r="BL25" s="8">
        <f t="shared" si="61"/>
        <v>4.1669276981213494</v>
      </c>
      <c r="BM25" s="8">
        <f t="shared" si="62"/>
        <v>4.2407452589485128</v>
      </c>
      <c r="BN25" s="8">
        <f t="shared" si="17"/>
        <v>7.3817560827163398E-2</v>
      </c>
      <c r="BO25" s="10"/>
      <c r="BP25" s="111"/>
      <c r="BQ25" s="3" t="s">
        <v>38</v>
      </c>
      <c r="BR25" s="8">
        <f t="shared" si="63"/>
        <v>5.1188278478835638</v>
      </c>
      <c r="BS25" s="8">
        <f t="shared" si="64"/>
        <v>5.1738192364182538</v>
      </c>
      <c r="BT25" s="8">
        <f t="shared" si="65"/>
        <v>4.8590100754856627</v>
      </c>
      <c r="BU25" s="8">
        <f t="shared" si="66"/>
        <v>4.8516794666326382</v>
      </c>
      <c r="BV25" s="8">
        <f t="shared" si="67"/>
        <v>4.850971745638863</v>
      </c>
      <c r="BW25" s="8">
        <f t="shared" si="68"/>
        <v>4.5880952035013607</v>
      </c>
      <c r="BX25" s="8">
        <f t="shared" si="69"/>
        <v>4.4077163333467864</v>
      </c>
      <c r="BY25" s="8">
        <f t="shared" si="70"/>
        <v>4.3298689820500984</v>
      </c>
      <c r="BZ25" s="8">
        <f t="shared" si="71"/>
        <v>4.4311642120534938</v>
      </c>
      <c r="CA25" s="8">
        <f t="shared" si="71"/>
        <v>4.4877879960164746</v>
      </c>
      <c r="CB25" s="8">
        <f t="shared" si="18"/>
        <v>5.6623783962980845E-2</v>
      </c>
    </row>
    <row r="26" spans="1:80" ht="33" customHeight="1" x14ac:dyDescent="0.25">
      <c r="A26" s="109"/>
      <c r="B26" s="3" t="s">
        <v>39</v>
      </c>
      <c r="C26" s="90">
        <v>3259666</v>
      </c>
      <c r="D26" s="91">
        <v>2322409</v>
      </c>
      <c r="E26" s="91">
        <v>3158500</v>
      </c>
      <c r="F26" s="91">
        <v>4177647</v>
      </c>
      <c r="G26" s="91">
        <v>4852504</v>
      </c>
      <c r="H26" s="91">
        <v>3373757</v>
      </c>
      <c r="I26" s="91">
        <v>3888204</v>
      </c>
      <c r="J26" s="91">
        <v>4135713</v>
      </c>
      <c r="K26" s="91">
        <v>4478021</v>
      </c>
      <c r="L26" s="91">
        <v>5445956</v>
      </c>
      <c r="M26" s="82">
        <f t="shared" si="0"/>
        <v>39092377</v>
      </c>
      <c r="N26" s="74">
        <f t="shared" si="72"/>
        <v>12.146169368247229</v>
      </c>
      <c r="O26" s="40">
        <v>5577448</v>
      </c>
      <c r="P26" s="40">
        <v>4023000</v>
      </c>
      <c r="Q26" s="40">
        <v>5498697</v>
      </c>
      <c r="R26" s="40">
        <v>7093223</v>
      </c>
      <c r="S26" s="40">
        <v>8456459</v>
      </c>
      <c r="T26" s="40">
        <v>5934449</v>
      </c>
      <c r="U26" s="40">
        <v>7095565</v>
      </c>
      <c r="V26" s="40">
        <v>7535341</v>
      </c>
      <c r="W26" s="40">
        <v>8124844</v>
      </c>
      <c r="X26" s="40">
        <v>9966620</v>
      </c>
      <c r="Y26" s="19">
        <f t="shared" si="1"/>
        <v>69305646</v>
      </c>
      <c r="Z26" s="30">
        <f t="shared" si="73"/>
        <v>13.358532862539372</v>
      </c>
      <c r="AA26" s="13">
        <f t="shared" si="2"/>
        <v>8837114</v>
      </c>
      <c r="AB26" s="13">
        <f t="shared" si="3"/>
        <v>6345409</v>
      </c>
      <c r="AC26" s="13">
        <f t="shared" si="4"/>
        <v>8657197</v>
      </c>
      <c r="AD26" s="13">
        <f t="shared" si="5"/>
        <v>11270870</v>
      </c>
      <c r="AE26" s="13">
        <f t="shared" si="6"/>
        <v>13308963</v>
      </c>
      <c r="AF26" s="13">
        <f t="shared" si="7"/>
        <v>9308206</v>
      </c>
      <c r="AG26" s="13">
        <f t="shared" si="8"/>
        <v>10983769</v>
      </c>
      <c r="AH26" s="13">
        <f t="shared" si="9"/>
        <v>11671054</v>
      </c>
      <c r="AI26" s="13">
        <f t="shared" si="10"/>
        <v>12602865</v>
      </c>
      <c r="AJ26" s="13">
        <f t="shared" si="11"/>
        <v>15412576</v>
      </c>
      <c r="AK26" s="27">
        <f t="shared" si="12"/>
        <v>108398023</v>
      </c>
      <c r="AL26" s="24">
        <f t="shared" si="74"/>
        <v>12.894376217464243</v>
      </c>
      <c r="AN26" s="111"/>
      <c r="AO26" s="3" t="s">
        <v>39</v>
      </c>
      <c r="AP26" s="8">
        <f t="shared" si="43"/>
        <v>12.6437922975279</v>
      </c>
      <c r="AQ26" s="8">
        <f t="shared" si="44"/>
        <v>13.180258519122198</v>
      </c>
      <c r="AR26" s="8">
        <f t="shared" si="45"/>
        <v>13.132306963611057</v>
      </c>
      <c r="AS26" s="8">
        <f t="shared" si="46"/>
        <v>13.011921272532648</v>
      </c>
      <c r="AT26" s="8">
        <f t="shared" si="47"/>
        <v>12.193404907451317</v>
      </c>
      <c r="AU26" s="8">
        <f t="shared" si="48"/>
        <v>11.091281907238249</v>
      </c>
      <c r="AV26" s="8">
        <f t="shared" si="49"/>
        <v>11.270324433239381</v>
      </c>
      <c r="AW26" s="8">
        <f t="shared" si="50"/>
        <v>11.729460837601181</v>
      </c>
      <c r="AX26" s="8">
        <f t="shared" si="51"/>
        <v>12.091998887692537</v>
      </c>
      <c r="AY26" s="8">
        <f t="shared" si="52"/>
        <v>12.026014205739163</v>
      </c>
      <c r="AZ26" s="8">
        <f t="shared" si="16"/>
        <v>-6.5984681953374036E-2</v>
      </c>
      <c r="BA26" s="8"/>
      <c r="BB26" s="111"/>
      <c r="BC26" s="3" t="s">
        <v>39</v>
      </c>
      <c r="BD26" s="8">
        <f t="shared" si="53"/>
        <v>12.966013083625391</v>
      </c>
      <c r="BE26" s="8">
        <f t="shared" si="54"/>
        <v>13.558070855361267</v>
      </c>
      <c r="BF26" s="8">
        <f t="shared" si="55"/>
        <v>13.682396923747003</v>
      </c>
      <c r="BG26" s="8">
        <f t="shared" si="56"/>
        <v>13.629745322005531</v>
      </c>
      <c r="BH26" s="8">
        <f t="shared" si="57"/>
        <v>13.33380394355175</v>
      </c>
      <c r="BI26" s="8">
        <f t="shared" si="58"/>
        <v>12.531807561476176</v>
      </c>
      <c r="BJ26" s="8">
        <f t="shared" si="59"/>
        <v>12.764665828949109</v>
      </c>
      <c r="BK26" s="8">
        <f t="shared" si="60"/>
        <v>13.294486490484262</v>
      </c>
      <c r="BL26" s="8">
        <f t="shared" si="61"/>
        <v>13.76423914585471</v>
      </c>
      <c r="BM26" s="8">
        <f t="shared" si="62"/>
        <v>13.877121707554499</v>
      </c>
      <c r="BN26" s="8">
        <f t="shared" si="17"/>
        <v>0.11288256169978972</v>
      </c>
      <c r="BO26" s="10"/>
      <c r="BP26" s="111"/>
      <c r="BQ26" s="3" t="s">
        <v>39</v>
      </c>
      <c r="BR26" s="8">
        <f t="shared" si="63"/>
        <v>12.845264541009458</v>
      </c>
      <c r="BS26" s="8">
        <f t="shared" si="64"/>
        <v>13.417305237425218</v>
      </c>
      <c r="BT26" s="8">
        <f t="shared" si="65"/>
        <v>13.476442307662372</v>
      </c>
      <c r="BU26" s="8">
        <f t="shared" si="66"/>
        <v>13.394018726244905</v>
      </c>
      <c r="BV26" s="8">
        <f t="shared" si="67"/>
        <v>12.894115465482834</v>
      </c>
      <c r="BW26" s="8">
        <f t="shared" si="68"/>
        <v>11.96839939315849</v>
      </c>
      <c r="BX26" s="8">
        <f t="shared" si="69"/>
        <v>12.192396917132449</v>
      </c>
      <c r="BY26" s="8">
        <f t="shared" si="70"/>
        <v>12.694291729397762</v>
      </c>
      <c r="BZ26" s="8">
        <f t="shared" si="71"/>
        <v>13.119569810912527</v>
      </c>
      <c r="CA26" s="8">
        <f t="shared" si="71"/>
        <v>13.161295701802898</v>
      </c>
      <c r="CB26" s="8">
        <f t="shared" si="18"/>
        <v>4.172589089037082E-2</v>
      </c>
    </row>
    <row r="27" spans="1:80" x14ac:dyDescent="0.25">
      <c r="A27" s="109"/>
      <c r="B27" s="3" t="s">
        <v>40</v>
      </c>
      <c r="C27" s="90">
        <v>280683</v>
      </c>
      <c r="D27" s="91">
        <v>183403</v>
      </c>
      <c r="E27" s="91">
        <v>231895</v>
      </c>
      <c r="F27" s="91">
        <v>293483</v>
      </c>
      <c r="G27" s="91">
        <v>379696</v>
      </c>
      <c r="H27" s="91">
        <v>267355</v>
      </c>
      <c r="I27" s="91">
        <v>354785</v>
      </c>
      <c r="J27" s="91">
        <v>320604</v>
      </c>
      <c r="K27" s="91">
        <v>315967</v>
      </c>
      <c r="L27" s="91">
        <v>371773</v>
      </c>
      <c r="M27" s="82">
        <f t="shared" si="0"/>
        <v>2999644</v>
      </c>
      <c r="N27" s="74">
        <f t="shared" si="72"/>
        <v>0.93200226909831008</v>
      </c>
      <c r="O27" s="40">
        <v>357880</v>
      </c>
      <c r="P27" s="40">
        <v>232618</v>
      </c>
      <c r="Q27" s="40">
        <v>301474</v>
      </c>
      <c r="R27" s="40">
        <v>366559</v>
      </c>
      <c r="S27" s="40">
        <v>453948</v>
      </c>
      <c r="T27" s="40">
        <v>328382</v>
      </c>
      <c r="U27" s="40">
        <v>420924</v>
      </c>
      <c r="V27" s="40">
        <v>379128</v>
      </c>
      <c r="W27" s="40">
        <v>374796</v>
      </c>
      <c r="X27" s="40">
        <v>443728</v>
      </c>
      <c r="Y27" s="19">
        <f t="shared" si="1"/>
        <v>3659437</v>
      </c>
      <c r="Z27" s="30">
        <f t="shared" si="73"/>
        <v>0.70534959623480731</v>
      </c>
      <c r="AA27" s="13">
        <f t="shared" si="2"/>
        <v>638563</v>
      </c>
      <c r="AB27" s="13">
        <f t="shared" si="3"/>
        <v>416021</v>
      </c>
      <c r="AC27" s="13">
        <f t="shared" si="4"/>
        <v>533369</v>
      </c>
      <c r="AD27" s="13">
        <f t="shared" si="5"/>
        <v>660042</v>
      </c>
      <c r="AE27" s="13">
        <f t="shared" si="6"/>
        <v>833644</v>
      </c>
      <c r="AF27" s="13">
        <f t="shared" si="7"/>
        <v>595737</v>
      </c>
      <c r="AG27" s="13">
        <f t="shared" si="8"/>
        <v>775709</v>
      </c>
      <c r="AH27" s="13">
        <f t="shared" si="9"/>
        <v>699732</v>
      </c>
      <c r="AI27" s="13">
        <f t="shared" si="10"/>
        <v>690763</v>
      </c>
      <c r="AJ27" s="13">
        <f t="shared" si="11"/>
        <v>815501</v>
      </c>
      <c r="AK27" s="27">
        <f t="shared" si="12"/>
        <v>6659081</v>
      </c>
      <c r="AL27" s="24">
        <f t="shared" si="74"/>
        <v>0.7921241854804677</v>
      </c>
      <c r="AN27" s="111"/>
      <c r="AO27" s="3" t="s">
        <v>40</v>
      </c>
      <c r="AP27" s="8">
        <f t="shared" si="43"/>
        <v>1.0887304261991946</v>
      </c>
      <c r="AQ27" s="8">
        <f t="shared" si="44"/>
        <v>1.0408584160596039</v>
      </c>
      <c r="AR27" s="8">
        <f t="shared" si="45"/>
        <v>0.96416537069070329</v>
      </c>
      <c r="AS27" s="8">
        <f t="shared" si="46"/>
        <v>0.91409774230007923</v>
      </c>
      <c r="AT27" s="8">
        <f t="shared" si="47"/>
        <v>0.954102679717448</v>
      </c>
      <c r="AU27" s="8">
        <f t="shared" si="48"/>
        <v>0.878933981999795</v>
      </c>
      <c r="AV27" s="8">
        <f t="shared" si="49"/>
        <v>1.0283776401770159</v>
      </c>
      <c r="AW27" s="8">
        <f t="shared" si="50"/>
        <v>0.90927781071324065</v>
      </c>
      <c r="AX27" s="8">
        <f t="shared" si="51"/>
        <v>0.85320560411564561</v>
      </c>
      <c r="AY27" s="8">
        <f t="shared" si="52"/>
        <v>0.82096648950345275</v>
      </c>
      <c r="AZ27" s="8">
        <f t="shared" si="16"/>
        <v>-3.2239114612192865E-2</v>
      </c>
      <c r="BA27" s="8"/>
      <c r="BB27" s="111"/>
      <c r="BC27" s="3" t="s">
        <v>40</v>
      </c>
      <c r="BD27" s="8">
        <f t="shared" si="53"/>
        <v>0.83197131777254674</v>
      </c>
      <c r="BE27" s="8">
        <f t="shared" si="54"/>
        <v>0.78395508979180395</v>
      </c>
      <c r="BF27" s="8">
        <f t="shared" si="55"/>
        <v>0.7501571609037021</v>
      </c>
      <c r="BG27" s="8">
        <f t="shared" si="56"/>
        <v>0.70434918167510396</v>
      </c>
      <c r="BH27" s="8">
        <f t="shared" si="57"/>
        <v>0.71576692236873962</v>
      </c>
      <c r="BI27" s="8">
        <f t="shared" si="58"/>
        <v>0.6934460184345117</v>
      </c>
      <c r="BJ27" s="8">
        <f t="shared" si="59"/>
        <v>0.75722711290567757</v>
      </c>
      <c r="BK27" s="8">
        <f t="shared" si="60"/>
        <v>0.66888971237855277</v>
      </c>
      <c r="BL27" s="8">
        <f t="shared" si="61"/>
        <v>0.63493917851342885</v>
      </c>
      <c r="BM27" s="8">
        <f t="shared" si="62"/>
        <v>0.61782905950560396</v>
      </c>
      <c r="BN27" s="8">
        <f t="shared" si="17"/>
        <v>-1.7110119007824887E-2</v>
      </c>
      <c r="BO27" s="10"/>
      <c r="BP27" s="111"/>
      <c r="BQ27" s="3" t="s">
        <v>40</v>
      </c>
      <c r="BR27" s="8">
        <f t="shared" si="63"/>
        <v>0.92818884775059174</v>
      </c>
      <c r="BS27" s="8">
        <f t="shared" si="64"/>
        <v>0.87967233352158647</v>
      </c>
      <c r="BT27" s="8">
        <f t="shared" si="65"/>
        <v>0.83028219840620143</v>
      </c>
      <c r="BU27" s="8">
        <f t="shared" si="66"/>
        <v>0.78437732917761815</v>
      </c>
      <c r="BV27" s="8">
        <f t="shared" si="67"/>
        <v>0.8076588681707938</v>
      </c>
      <c r="BW27" s="8">
        <f t="shared" si="68"/>
        <v>0.76599275405830725</v>
      </c>
      <c r="BX27" s="8">
        <f t="shared" si="69"/>
        <v>0.86106618048794503</v>
      </c>
      <c r="BY27" s="8">
        <f t="shared" si="70"/>
        <v>0.76107968829507211</v>
      </c>
      <c r="BZ27" s="8">
        <f t="shared" si="71"/>
        <v>0.71908358942949635</v>
      </c>
      <c r="CA27" s="8">
        <f t="shared" si="71"/>
        <v>0.6963826037980908</v>
      </c>
      <c r="CB27" s="8">
        <f t="shared" si="18"/>
        <v>-2.2700985631405546E-2</v>
      </c>
    </row>
    <row r="28" spans="1:80" x14ac:dyDescent="0.25">
      <c r="A28" s="109"/>
      <c r="B28" s="3" t="s">
        <v>41</v>
      </c>
      <c r="C28" s="90">
        <v>5071671</v>
      </c>
      <c r="D28" s="91">
        <v>2882931</v>
      </c>
      <c r="E28" s="91">
        <v>3728333</v>
      </c>
      <c r="F28" s="91">
        <v>4840798</v>
      </c>
      <c r="G28" s="91">
        <v>6069901</v>
      </c>
      <c r="H28" s="91">
        <v>2789177</v>
      </c>
      <c r="I28" s="91">
        <v>4116716</v>
      </c>
      <c r="J28" s="91">
        <v>4165822</v>
      </c>
      <c r="K28" s="91">
        <v>4079225</v>
      </c>
      <c r="L28" s="91">
        <v>5254635</v>
      </c>
      <c r="M28" s="82">
        <f t="shared" si="0"/>
        <v>42999209</v>
      </c>
      <c r="N28" s="74">
        <f t="shared" si="72"/>
        <v>13.360038843753619</v>
      </c>
      <c r="O28" s="40">
        <v>7038708</v>
      </c>
      <c r="P28" s="40">
        <v>4042373</v>
      </c>
      <c r="Q28" s="40">
        <v>5235582</v>
      </c>
      <c r="R28" s="40">
        <v>6620845</v>
      </c>
      <c r="S28" s="40">
        <v>8304218</v>
      </c>
      <c r="T28" s="40">
        <v>3838531</v>
      </c>
      <c r="U28" s="40">
        <v>5909731</v>
      </c>
      <c r="V28" s="40">
        <v>5956822</v>
      </c>
      <c r="W28" s="40">
        <v>5741602</v>
      </c>
      <c r="X28" s="40">
        <v>7435123</v>
      </c>
      <c r="Y28" s="19">
        <f t="shared" si="1"/>
        <v>60123535</v>
      </c>
      <c r="Z28" s="30">
        <f t="shared" si="73"/>
        <v>11.588698244145016</v>
      </c>
      <c r="AA28" s="13">
        <f t="shared" si="2"/>
        <v>12110379</v>
      </c>
      <c r="AB28" s="13">
        <f t="shared" si="3"/>
        <v>6925304</v>
      </c>
      <c r="AC28" s="13">
        <f t="shared" si="4"/>
        <v>8963915</v>
      </c>
      <c r="AD28" s="13">
        <f t="shared" si="5"/>
        <v>11461643</v>
      </c>
      <c r="AE28" s="13">
        <f t="shared" si="6"/>
        <v>14374119</v>
      </c>
      <c r="AF28" s="13">
        <f t="shared" si="7"/>
        <v>6627708</v>
      </c>
      <c r="AG28" s="13">
        <f t="shared" si="8"/>
        <v>10026447</v>
      </c>
      <c r="AH28" s="13">
        <f t="shared" si="9"/>
        <v>10122644</v>
      </c>
      <c r="AI28" s="13">
        <f t="shared" si="10"/>
        <v>9820827</v>
      </c>
      <c r="AJ28" s="13">
        <f t="shared" si="11"/>
        <v>12689758</v>
      </c>
      <c r="AK28" s="27">
        <f t="shared" si="12"/>
        <v>103122744</v>
      </c>
      <c r="AL28" s="24">
        <f t="shared" si="74"/>
        <v>12.266860786872961</v>
      </c>
      <c r="AN28" s="111"/>
      <c r="AO28" s="3" t="s">
        <v>41</v>
      </c>
      <c r="AP28" s="8">
        <f t="shared" si="43"/>
        <v>19.672308366990858</v>
      </c>
      <c r="AQ28" s="8">
        <f t="shared" si="44"/>
        <v>16.361362650933351</v>
      </c>
      <c r="AR28" s="8">
        <f t="shared" si="45"/>
        <v>15.501539787418364</v>
      </c>
      <c r="AS28" s="8">
        <f t="shared" si="46"/>
        <v>15.077406605257334</v>
      </c>
      <c r="AT28" s="8">
        <f t="shared" si="47"/>
        <v>15.252488332033041</v>
      </c>
      <c r="AU28" s="8">
        <f t="shared" si="48"/>
        <v>9.1694654938648696</v>
      </c>
      <c r="AV28" s="8">
        <f t="shared" si="49"/>
        <v>11.932687924683863</v>
      </c>
      <c r="AW28" s="8">
        <f t="shared" si="50"/>
        <v>11.814854175185131</v>
      </c>
      <c r="AX28" s="8">
        <f t="shared" si="51"/>
        <v>11.015130157417213</v>
      </c>
      <c r="AY28" s="8">
        <f t="shared" si="52"/>
        <v>11.603530244455557</v>
      </c>
      <c r="AZ28" s="8">
        <f t="shared" si="16"/>
        <v>0.58840008703834457</v>
      </c>
      <c r="BA28" s="8"/>
      <c r="BB28" s="111"/>
      <c r="BC28" s="3" t="s">
        <v>41</v>
      </c>
      <c r="BD28" s="8">
        <f t="shared" si="53"/>
        <v>16.363035571074569</v>
      </c>
      <c r="BE28" s="8">
        <f t="shared" si="54"/>
        <v>13.623360566194206</v>
      </c>
      <c r="BF28" s="8">
        <f t="shared" si="55"/>
        <v>13.027688387053365</v>
      </c>
      <c r="BG28" s="8">
        <f t="shared" si="56"/>
        <v>12.722063181500667</v>
      </c>
      <c r="BH28" s="8">
        <f t="shared" si="57"/>
        <v>13.093756466685811</v>
      </c>
      <c r="BI28" s="8">
        <f t="shared" si="58"/>
        <v>8.1058463575574926</v>
      </c>
      <c r="BJ28" s="8">
        <f t="shared" si="59"/>
        <v>10.631393180667253</v>
      </c>
      <c r="BK28" s="8">
        <f t="shared" si="60"/>
        <v>10.509529642416904</v>
      </c>
      <c r="BL28" s="8">
        <f t="shared" si="61"/>
        <v>9.7268062018566379</v>
      </c>
      <c r="BM28" s="8">
        <f t="shared" si="62"/>
        <v>10.352366878805224</v>
      </c>
      <c r="BN28" s="8">
        <f t="shared" si="17"/>
        <v>0.62556067694858619</v>
      </c>
      <c r="BO28" s="10"/>
      <c r="BP28" s="111"/>
      <c r="BQ28" s="3" t="s">
        <v>41</v>
      </c>
      <c r="BR28" s="8">
        <f t="shared" si="63"/>
        <v>17.603147582670719</v>
      </c>
      <c r="BS28" s="8">
        <f t="shared" si="64"/>
        <v>14.643487540355837</v>
      </c>
      <c r="BT28" s="8">
        <f t="shared" si="65"/>
        <v>13.953902556253409</v>
      </c>
      <c r="BU28" s="8">
        <f t="shared" si="66"/>
        <v>13.620728566253879</v>
      </c>
      <c r="BV28" s="8">
        <f t="shared" si="67"/>
        <v>13.926069980102179</v>
      </c>
      <c r="BW28" s="8">
        <f t="shared" si="68"/>
        <v>8.5218415240521832</v>
      </c>
      <c r="BX28" s="8">
        <f t="shared" si="69"/>
        <v>11.129733472416609</v>
      </c>
      <c r="BY28" s="8">
        <f t="shared" si="70"/>
        <v>11.01012779212896</v>
      </c>
      <c r="BZ28" s="8">
        <f t="shared" si="71"/>
        <v>10.223471046257707</v>
      </c>
      <c r="CA28" s="8">
        <f t="shared" si="71"/>
        <v>10.836193600752978</v>
      </c>
      <c r="CB28" s="8">
        <f t="shared" si="18"/>
        <v>0.6127225544952708</v>
      </c>
    </row>
    <row r="29" spans="1:80" x14ac:dyDescent="0.25">
      <c r="A29" s="35"/>
      <c r="B29" s="6" t="s">
        <v>2</v>
      </c>
      <c r="C29" s="83">
        <f t="shared" ref="C29:E29" si="75">SUM(C15:C28)</f>
        <v>25780762</v>
      </c>
      <c r="D29" s="7">
        <f t="shared" si="75"/>
        <v>17620360</v>
      </c>
      <c r="E29" s="7">
        <f t="shared" si="75"/>
        <v>24051372</v>
      </c>
      <c r="F29" s="7">
        <f t="shared" ref="F29:I29" si="76">SUM(F15:F28)</f>
        <v>32106304</v>
      </c>
      <c r="G29" s="7">
        <f t="shared" si="76"/>
        <v>39796136</v>
      </c>
      <c r="H29" s="7">
        <f t="shared" si="76"/>
        <v>30418098</v>
      </c>
      <c r="I29" s="7">
        <f t="shared" si="76"/>
        <v>34499486</v>
      </c>
      <c r="J29" s="7">
        <f t="shared" ref="J29:L29" si="77">SUM(J15:J28)</f>
        <v>35259191</v>
      </c>
      <c r="K29" s="7">
        <f t="shared" ref="K29" si="78">SUM(K15:K28)</f>
        <v>37032926</v>
      </c>
      <c r="L29" s="7">
        <f t="shared" si="77"/>
        <v>45284796</v>
      </c>
      <c r="M29" s="22">
        <f t="shared" si="0"/>
        <v>321849431</v>
      </c>
      <c r="N29" s="70">
        <f>(M29/M$29)*100</f>
        <v>100</v>
      </c>
      <c r="O29" s="14">
        <f t="shared" ref="O29:Q29" si="79">SUM(O15:O28)</f>
        <v>43015906</v>
      </c>
      <c r="P29" s="14">
        <f t="shared" si="79"/>
        <v>29672363</v>
      </c>
      <c r="Q29" s="14">
        <f t="shared" si="79"/>
        <v>40188112</v>
      </c>
      <c r="R29" s="14">
        <f t="shared" ref="R29:U29" si="80">SUM(R15:R28)</f>
        <v>52042227</v>
      </c>
      <c r="S29" s="14">
        <f t="shared" si="80"/>
        <v>63421204</v>
      </c>
      <c r="T29" s="14">
        <f t="shared" ref="T29:X29" si="81">SUM(T15:T28)</f>
        <v>47355092</v>
      </c>
      <c r="U29" s="14">
        <f t="shared" si="80"/>
        <v>55587550</v>
      </c>
      <c r="V29" s="14">
        <f t="shared" si="81"/>
        <v>56680196</v>
      </c>
      <c r="W29" s="14">
        <f t="shared" ref="W29" si="82">SUM(W15:W28)</f>
        <v>59028646</v>
      </c>
      <c r="X29" s="14">
        <f t="shared" si="81"/>
        <v>71820513</v>
      </c>
      <c r="Y29" s="20">
        <f t="shared" si="1"/>
        <v>518811809</v>
      </c>
      <c r="Z29" s="32">
        <f>(Y29/Y$29)*100</f>
        <v>100</v>
      </c>
      <c r="AA29" s="14">
        <f t="shared" si="2"/>
        <v>68796668</v>
      </c>
      <c r="AB29" s="14">
        <f t="shared" si="3"/>
        <v>47292723</v>
      </c>
      <c r="AC29" s="14">
        <f t="shared" si="4"/>
        <v>64239484</v>
      </c>
      <c r="AD29" s="14">
        <f t="shared" si="5"/>
        <v>84148531</v>
      </c>
      <c r="AE29" s="14">
        <f t="shared" si="6"/>
        <v>103217340</v>
      </c>
      <c r="AF29" s="14">
        <f t="shared" si="7"/>
        <v>77773190</v>
      </c>
      <c r="AG29" s="14">
        <f t="shared" si="8"/>
        <v>90087036</v>
      </c>
      <c r="AH29" s="14">
        <f t="shared" si="9"/>
        <v>91939387</v>
      </c>
      <c r="AI29" s="14">
        <f t="shared" si="10"/>
        <v>96061572</v>
      </c>
      <c r="AJ29" s="14">
        <f t="shared" si="11"/>
        <v>117105309</v>
      </c>
      <c r="AK29" s="69">
        <f t="shared" si="12"/>
        <v>840661240</v>
      </c>
      <c r="AL29" s="25">
        <f>(AK29/AK$29)*100</f>
        <v>100</v>
      </c>
      <c r="AN29" s="65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62"/>
      <c r="BA29" s="8"/>
      <c r="BB29" s="65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62"/>
      <c r="BO29" s="10"/>
      <c r="BP29" s="65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62"/>
    </row>
    <row r="30" spans="1:80" ht="33" customHeight="1" x14ac:dyDescent="0.25">
      <c r="A30" s="109" t="s">
        <v>42</v>
      </c>
      <c r="B30" s="3" t="s">
        <v>43</v>
      </c>
      <c r="C30" s="90">
        <v>242796</v>
      </c>
      <c r="D30" s="91">
        <v>224139</v>
      </c>
      <c r="E30" s="91">
        <v>219742</v>
      </c>
      <c r="F30" s="91">
        <v>282872</v>
      </c>
      <c r="G30" s="91">
        <v>393013</v>
      </c>
      <c r="H30" s="91">
        <v>304272</v>
      </c>
      <c r="I30" s="91">
        <v>366833</v>
      </c>
      <c r="J30" s="91">
        <v>257479</v>
      </c>
      <c r="K30" s="91">
        <v>295418</v>
      </c>
      <c r="L30" s="91">
        <v>406606</v>
      </c>
      <c r="M30" s="82">
        <f t="shared" si="0"/>
        <v>2993170</v>
      </c>
      <c r="N30" s="73">
        <f>(M30/M$34)*100</f>
        <v>7.5452561726105314</v>
      </c>
      <c r="O30" s="40">
        <v>311140</v>
      </c>
      <c r="P30" s="40">
        <v>276115</v>
      </c>
      <c r="Q30" s="40">
        <v>269855</v>
      </c>
      <c r="R30" s="40">
        <v>396967</v>
      </c>
      <c r="S30" s="40">
        <v>520590</v>
      </c>
      <c r="T30" s="40">
        <v>355360</v>
      </c>
      <c r="U30" s="40">
        <v>449770</v>
      </c>
      <c r="V30" s="40">
        <v>278007</v>
      </c>
      <c r="W30" s="40">
        <v>298343</v>
      </c>
      <c r="X30" s="40">
        <v>403244</v>
      </c>
      <c r="Y30" s="18">
        <f t="shared" si="1"/>
        <v>3559391</v>
      </c>
      <c r="Z30" s="31">
        <f>(Y30/Y$34)*100</f>
        <v>11.666663115810623</v>
      </c>
      <c r="AA30" s="13">
        <f t="shared" si="2"/>
        <v>553936</v>
      </c>
      <c r="AB30" s="13">
        <f t="shared" si="3"/>
        <v>500254</v>
      </c>
      <c r="AC30" s="13">
        <f t="shared" si="4"/>
        <v>489597</v>
      </c>
      <c r="AD30" s="13">
        <f t="shared" si="5"/>
        <v>679839</v>
      </c>
      <c r="AE30" s="13">
        <f t="shared" si="6"/>
        <v>913603</v>
      </c>
      <c r="AF30" s="13">
        <f t="shared" si="7"/>
        <v>659632</v>
      </c>
      <c r="AG30" s="13">
        <f t="shared" si="8"/>
        <v>816603</v>
      </c>
      <c r="AH30" s="13">
        <f t="shared" si="9"/>
        <v>535486</v>
      </c>
      <c r="AI30" s="13">
        <f t="shared" si="10"/>
        <v>593761</v>
      </c>
      <c r="AJ30" s="13">
        <f t="shared" si="11"/>
        <v>809850</v>
      </c>
      <c r="AK30" s="27">
        <f t="shared" si="12"/>
        <v>6552561</v>
      </c>
      <c r="AL30" s="23">
        <f>(AK30/AK$34)*100</f>
        <v>9.3369740044534346</v>
      </c>
      <c r="AN30" s="110" t="s">
        <v>42</v>
      </c>
      <c r="AO30" s="5" t="s">
        <v>43</v>
      </c>
      <c r="AP30" s="60">
        <f t="shared" ref="AP30:AY33" si="83">(C30/C$34)*100</f>
        <v>6.7688553922292938</v>
      </c>
      <c r="AQ30" s="60">
        <f t="shared" si="83"/>
        <v>8.7133435573878515</v>
      </c>
      <c r="AR30" s="60">
        <f t="shared" si="83"/>
        <v>6.9727622409353973</v>
      </c>
      <c r="AS30" s="60">
        <f t="shared" si="83"/>
        <v>7.4298110161725353</v>
      </c>
      <c r="AT30" s="60">
        <f t="shared" si="83"/>
        <v>8.1364333292065929</v>
      </c>
      <c r="AU30" s="60">
        <f t="shared" si="83"/>
        <v>8.269838431135506</v>
      </c>
      <c r="AV30" s="60">
        <f t="shared" si="83"/>
        <v>8.9927240992150459</v>
      </c>
      <c r="AW30" s="60">
        <f t="shared" si="83"/>
        <v>6.3864422754951455</v>
      </c>
      <c r="AX30" s="60">
        <f t="shared" si="83"/>
        <v>6.5578173787998724</v>
      </c>
      <c r="AY30" s="60">
        <f t="shared" si="83"/>
        <v>7.4932859048138223</v>
      </c>
      <c r="AZ30" s="8">
        <f t="shared" si="16"/>
        <v>0.93546852601394992</v>
      </c>
      <c r="BA30" s="8"/>
      <c r="BB30" s="110" t="s">
        <v>42</v>
      </c>
      <c r="BC30" s="5" t="s">
        <v>43</v>
      </c>
      <c r="BD30" s="60">
        <f t="shared" ref="BD30:BM33" si="84">(O30/O$34)*100</f>
        <v>12.023530784744638</v>
      </c>
      <c r="BE30" s="60">
        <f t="shared" si="84"/>
        <v>14.407455779444845</v>
      </c>
      <c r="BF30" s="60">
        <f t="shared" si="84"/>
        <v>11.134138612815596</v>
      </c>
      <c r="BG30" s="60">
        <f t="shared" si="84"/>
        <v>13.253686634098393</v>
      </c>
      <c r="BH30" s="60">
        <f t="shared" si="84"/>
        <v>13.54935680961955</v>
      </c>
      <c r="BI30" s="60">
        <f t="shared" si="84"/>
        <v>12.783556926866874</v>
      </c>
      <c r="BJ30" s="60">
        <f t="shared" si="84"/>
        <v>14.190109673075673</v>
      </c>
      <c r="BK30" s="60">
        <f t="shared" si="84"/>
        <v>8.8248458230326481</v>
      </c>
      <c r="BL30" s="60">
        <f t="shared" si="84"/>
        <v>8.7112862785335263</v>
      </c>
      <c r="BM30" s="60">
        <f t="shared" si="84"/>
        <v>9.5569808355094121</v>
      </c>
      <c r="BN30" s="8">
        <f t="shared" si="17"/>
        <v>0.8456945569758858</v>
      </c>
      <c r="BO30" s="10"/>
      <c r="BP30" s="110" t="s">
        <v>42</v>
      </c>
      <c r="BQ30" s="5" t="s">
        <v>43</v>
      </c>
      <c r="BR30" s="60">
        <f t="shared" ref="BR30:BY33" si="85">(AA30/AA$34)*100</f>
        <v>8.9710346239349903</v>
      </c>
      <c r="BS30" s="60">
        <f t="shared" si="85"/>
        <v>11.144398617192245</v>
      </c>
      <c r="BT30" s="60">
        <f t="shared" si="85"/>
        <v>8.7818419954705789</v>
      </c>
      <c r="BU30" s="60">
        <f t="shared" si="85"/>
        <v>9.9941035525544581</v>
      </c>
      <c r="BV30" s="60">
        <f t="shared" si="85"/>
        <v>10.5345299333142</v>
      </c>
      <c r="BW30" s="60">
        <f t="shared" si="85"/>
        <v>10.212414417508024</v>
      </c>
      <c r="BX30" s="60">
        <f t="shared" si="85"/>
        <v>11.265320075455017</v>
      </c>
      <c r="BY30" s="60">
        <f t="shared" si="85"/>
        <v>7.4560222425015237</v>
      </c>
      <c r="BZ30" s="60">
        <f t="shared" ref="BZ30:CA33" si="86">(AI30/AI$34)*100</f>
        <v>7.4878975747732337</v>
      </c>
      <c r="CA30" s="60">
        <f t="shared" si="86"/>
        <v>8.3960240261996173</v>
      </c>
      <c r="CB30" s="8">
        <f t="shared" si="18"/>
        <v>0.9081264514263836</v>
      </c>
    </row>
    <row r="31" spans="1:80" ht="33" customHeight="1" x14ac:dyDescent="0.25">
      <c r="A31" s="109"/>
      <c r="B31" s="3" t="s">
        <v>44</v>
      </c>
      <c r="C31" s="92">
        <v>15054</v>
      </c>
      <c r="D31" s="93">
        <v>10895</v>
      </c>
      <c r="E31" s="93">
        <v>15599</v>
      </c>
      <c r="F31" s="93">
        <v>20061</v>
      </c>
      <c r="G31" s="93">
        <v>31486</v>
      </c>
      <c r="H31" s="93">
        <v>28621</v>
      </c>
      <c r="I31" s="93">
        <v>28036</v>
      </c>
      <c r="J31" s="93">
        <v>25752</v>
      </c>
      <c r="K31" s="93">
        <v>26177</v>
      </c>
      <c r="L31" s="93">
        <v>33306</v>
      </c>
      <c r="M31" s="82">
        <f t="shared" si="0"/>
        <v>234987</v>
      </c>
      <c r="N31" s="74">
        <f>(M31/M$34)*100</f>
        <v>0.59236097924048114</v>
      </c>
      <c r="O31" s="41">
        <v>23428</v>
      </c>
      <c r="P31" s="41">
        <v>16515</v>
      </c>
      <c r="Q31" s="41">
        <v>25100</v>
      </c>
      <c r="R31" s="41">
        <v>32027</v>
      </c>
      <c r="S31" s="41">
        <v>49483</v>
      </c>
      <c r="T31" s="41">
        <v>41458</v>
      </c>
      <c r="U31" s="41">
        <v>43035</v>
      </c>
      <c r="V31" s="41">
        <v>44053</v>
      </c>
      <c r="W31" s="41">
        <v>42398</v>
      </c>
      <c r="X31" s="41">
        <v>50493</v>
      </c>
      <c r="Y31" s="19">
        <f t="shared" si="1"/>
        <v>367990</v>
      </c>
      <c r="Z31" s="30">
        <f>(Y31/Y$34)*100</f>
        <v>1.2061657064332498</v>
      </c>
      <c r="AA31" s="15">
        <f t="shared" si="2"/>
        <v>38482</v>
      </c>
      <c r="AB31" s="15">
        <f t="shared" si="3"/>
        <v>27410</v>
      </c>
      <c r="AC31" s="15">
        <f t="shared" si="4"/>
        <v>40699</v>
      </c>
      <c r="AD31" s="15">
        <f t="shared" si="5"/>
        <v>52088</v>
      </c>
      <c r="AE31" s="15">
        <f t="shared" si="6"/>
        <v>80969</v>
      </c>
      <c r="AF31" s="15">
        <f t="shared" si="7"/>
        <v>70079</v>
      </c>
      <c r="AG31" s="15">
        <f t="shared" si="8"/>
        <v>71071</v>
      </c>
      <c r="AH31" s="15">
        <f t="shared" si="9"/>
        <v>69805</v>
      </c>
      <c r="AI31" s="15">
        <f t="shared" si="10"/>
        <v>68575</v>
      </c>
      <c r="AJ31" s="15">
        <f t="shared" si="11"/>
        <v>83799</v>
      </c>
      <c r="AK31" s="76">
        <f t="shared" si="12"/>
        <v>602977</v>
      </c>
      <c r="AL31" s="24">
        <f>(AK31/AK$34)*100</f>
        <v>0.85920307713019672</v>
      </c>
      <c r="AN31" s="111"/>
      <c r="AO31" s="3" t="s">
        <v>44</v>
      </c>
      <c r="AP31" s="8">
        <f t="shared" si="83"/>
        <v>0.41968709976531643</v>
      </c>
      <c r="AQ31" s="8">
        <f t="shared" si="83"/>
        <v>0.42354020521971025</v>
      </c>
      <c r="AR31" s="8">
        <f t="shared" si="83"/>
        <v>0.49498101499190528</v>
      </c>
      <c r="AS31" s="8">
        <f t="shared" si="83"/>
        <v>0.5269147840558176</v>
      </c>
      <c r="AT31" s="8">
        <f t="shared" si="83"/>
        <v>0.65184546008248789</v>
      </c>
      <c r="AU31" s="8">
        <f t="shared" si="83"/>
        <v>0.77789295675425041</v>
      </c>
      <c r="AV31" s="8">
        <f t="shared" si="83"/>
        <v>0.68728825608817368</v>
      </c>
      <c r="AW31" s="8">
        <f t="shared" si="83"/>
        <v>0.63874592288517107</v>
      </c>
      <c r="AX31" s="8">
        <f t="shared" si="83"/>
        <v>0.58108844256221448</v>
      </c>
      <c r="AY31" s="8">
        <f t="shared" si="83"/>
        <v>0.61379168124850381</v>
      </c>
      <c r="AZ31" s="8">
        <f t="shared" si="16"/>
        <v>3.2703238686289327E-2</v>
      </c>
      <c r="BA31" s="8"/>
      <c r="BB31" s="111"/>
      <c r="BC31" s="3" t="s">
        <v>44</v>
      </c>
      <c r="BD31" s="8">
        <f t="shared" si="84"/>
        <v>0.9053393302853936</v>
      </c>
      <c r="BE31" s="8">
        <f t="shared" si="84"/>
        <v>0.86173924704391869</v>
      </c>
      <c r="BF31" s="8">
        <f t="shared" si="84"/>
        <v>1.0356186810756571</v>
      </c>
      <c r="BG31" s="8">
        <f t="shared" si="84"/>
        <v>1.0692975028913467</v>
      </c>
      <c r="BH31" s="8">
        <f t="shared" si="84"/>
        <v>1.2878903225386662</v>
      </c>
      <c r="BI31" s="8">
        <f t="shared" si="84"/>
        <v>1.4913909924415996</v>
      </c>
      <c r="BJ31" s="8">
        <f t="shared" si="84"/>
        <v>1.3577414451404308</v>
      </c>
      <c r="BK31" s="8">
        <f t="shared" si="84"/>
        <v>1.3983854113099932</v>
      </c>
      <c r="BL31" s="8">
        <f t="shared" si="84"/>
        <v>1.237974799600676</v>
      </c>
      <c r="BM31" s="8">
        <f t="shared" si="84"/>
        <v>1.1966963757114222</v>
      </c>
      <c r="BN31" s="8">
        <f t="shared" si="17"/>
        <v>-4.1278423889253846E-2</v>
      </c>
      <c r="BO31" s="10"/>
      <c r="BP31" s="111"/>
      <c r="BQ31" s="3" t="s">
        <v>44</v>
      </c>
      <c r="BR31" s="8">
        <f t="shared" si="85"/>
        <v>0.62321884549526718</v>
      </c>
      <c r="BS31" s="8">
        <f t="shared" si="85"/>
        <v>0.61062573432144351</v>
      </c>
      <c r="BT31" s="8">
        <f t="shared" si="85"/>
        <v>0.73001302576130389</v>
      </c>
      <c r="BU31" s="8">
        <f t="shared" si="85"/>
        <v>0.76572962987627458</v>
      </c>
      <c r="BV31" s="8">
        <f t="shared" si="85"/>
        <v>0.93363348650400391</v>
      </c>
      <c r="BW31" s="8">
        <f t="shared" si="85"/>
        <v>1.0849622061460704</v>
      </c>
      <c r="BX31" s="8">
        <f t="shared" si="85"/>
        <v>0.98044896122432035</v>
      </c>
      <c r="BY31" s="8">
        <f t="shared" si="85"/>
        <v>0.97195376282072521</v>
      </c>
      <c r="BZ31" s="8">
        <f t="shared" si="86"/>
        <v>0.86479673840160332</v>
      </c>
      <c r="CA31" s="8">
        <f t="shared" si="86"/>
        <v>0.8687762145724538</v>
      </c>
      <c r="CB31" s="8">
        <f t="shared" si="18"/>
        <v>3.9794761708504822E-3</v>
      </c>
    </row>
    <row r="32" spans="1:80" ht="33" customHeight="1" x14ac:dyDescent="0.25">
      <c r="A32" s="109"/>
      <c r="B32" s="3" t="s">
        <v>45</v>
      </c>
      <c r="C32" s="90">
        <v>2174</v>
      </c>
      <c r="D32" s="91">
        <v>1560</v>
      </c>
      <c r="E32" s="91">
        <v>1876</v>
      </c>
      <c r="F32" s="91">
        <v>2773</v>
      </c>
      <c r="G32" s="91">
        <v>5271</v>
      </c>
      <c r="H32" s="91">
        <v>4118</v>
      </c>
      <c r="I32" s="91">
        <v>3707</v>
      </c>
      <c r="J32" s="91">
        <v>3369</v>
      </c>
      <c r="K32" s="91">
        <v>3535</v>
      </c>
      <c r="L32" s="91">
        <v>4305</v>
      </c>
      <c r="M32" s="82">
        <f t="shared" si="0"/>
        <v>32688</v>
      </c>
      <c r="N32" s="74">
        <f>(M32/M$34)*100</f>
        <v>8.2400710207002292E-2</v>
      </c>
      <c r="O32" s="40">
        <v>1747</v>
      </c>
      <c r="P32" s="40">
        <v>1129</v>
      </c>
      <c r="Q32" s="40">
        <v>1613</v>
      </c>
      <c r="R32" s="40">
        <v>2157</v>
      </c>
      <c r="S32" s="40">
        <v>4846</v>
      </c>
      <c r="T32" s="40">
        <v>3752</v>
      </c>
      <c r="U32" s="40">
        <v>2113</v>
      </c>
      <c r="V32" s="40">
        <v>2658</v>
      </c>
      <c r="W32" s="40">
        <v>2582</v>
      </c>
      <c r="X32" s="40">
        <v>3005</v>
      </c>
      <c r="Y32" s="19">
        <f t="shared" si="1"/>
        <v>25602</v>
      </c>
      <c r="Z32" s="30">
        <f>(Y32/Y$34)*100</f>
        <v>8.3916015152868451E-2</v>
      </c>
      <c r="AA32" s="13">
        <f t="shared" si="2"/>
        <v>3921</v>
      </c>
      <c r="AB32" s="13">
        <f t="shared" si="3"/>
        <v>2689</v>
      </c>
      <c r="AC32" s="13">
        <f t="shared" si="4"/>
        <v>3489</v>
      </c>
      <c r="AD32" s="13">
        <f t="shared" si="5"/>
        <v>4930</v>
      </c>
      <c r="AE32" s="13">
        <f t="shared" si="6"/>
        <v>10117</v>
      </c>
      <c r="AF32" s="13">
        <f t="shared" si="7"/>
        <v>7870</v>
      </c>
      <c r="AG32" s="13">
        <f t="shared" si="8"/>
        <v>5820</v>
      </c>
      <c r="AH32" s="13">
        <f t="shared" si="9"/>
        <v>6027</v>
      </c>
      <c r="AI32" s="13">
        <f t="shared" si="10"/>
        <v>6117</v>
      </c>
      <c r="AJ32" s="13">
        <f t="shared" si="11"/>
        <v>7310</v>
      </c>
      <c r="AK32" s="27">
        <f t="shared" si="12"/>
        <v>58290</v>
      </c>
      <c r="AL32" s="24">
        <f>(AK32/AK$34)*100</f>
        <v>8.3059465561570622E-2</v>
      </c>
      <c r="AN32" s="111"/>
      <c r="AO32" s="3" t="s">
        <v>45</v>
      </c>
      <c r="AP32" s="8">
        <f t="shared" si="83"/>
        <v>6.0608459870452901E-2</v>
      </c>
      <c r="AQ32" s="8">
        <f t="shared" si="83"/>
        <v>6.0644581931413311E-2</v>
      </c>
      <c r="AR32" s="8">
        <f t="shared" si="83"/>
        <v>5.9528455934663396E-2</v>
      </c>
      <c r="AS32" s="8">
        <f t="shared" si="83"/>
        <v>7.2834589311937703E-2</v>
      </c>
      <c r="AT32" s="8">
        <f t="shared" si="83"/>
        <v>0.10912397319744627</v>
      </c>
      <c r="AU32" s="8">
        <f t="shared" si="83"/>
        <v>0.1119235245419099</v>
      </c>
      <c r="AV32" s="8">
        <f t="shared" si="83"/>
        <v>9.0875216340378803E-2</v>
      </c>
      <c r="AW32" s="8">
        <f t="shared" si="83"/>
        <v>8.356380142125433E-2</v>
      </c>
      <c r="AX32" s="8">
        <f t="shared" si="83"/>
        <v>7.847146901697781E-2</v>
      </c>
      <c r="AY32" s="8">
        <f t="shared" si="83"/>
        <v>7.9336251359358942E-2</v>
      </c>
      <c r="AZ32" s="8">
        <f t="shared" si="16"/>
        <v>8.6478234238113183E-4</v>
      </c>
      <c r="BA32" s="8"/>
      <c r="BB32" s="111"/>
      <c r="BC32" s="3" t="s">
        <v>45</v>
      </c>
      <c r="BD32" s="8">
        <f t="shared" si="84"/>
        <v>6.7510150674773034E-2</v>
      </c>
      <c r="BE32" s="8">
        <f t="shared" si="84"/>
        <v>5.8910300327737468E-2</v>
      </c>
      <c r="BF32" s="8">
        <f t="shared" si="84"/>
        <v>6.6551909664344017E-2</v>
      </c>
      <c r="BG32" s="8">
        <f t="shared" si="84"/>
        <v>7.2016570822638237E-2</v>
      </c>
      <c r="BH32" s="8">
        <f t="shared" si="84"/>
        <v>0.12612647784132686</v>
      </c>
      <c r="BI32" s="8">
        <f t="shared" si="84"/>
        <v>0.13497271946646924</v>
      </c>
      <c r="BJ32" s="8">
        <f t="shared" si="84"/>
        <v>6.6664521286899744E-2</v>
      </c>
      <c r="BK32" s="8">
        <f t="shared" si="84"/>
        <v>8.4373559650011615E-2</v>
      </c>
      <c r="BL32" s="8">
        <f t="shared" si="84"/>
        <v>7.5391549897847673E-2</v>
      </c>
      <c r="BM32" s="8">
        <f t="shared" si="84"/>
        <v>7.1219230566867159E-2</v>
      </c>
      <c r="BN32" s="8">
        <f t="shared" si="17"/>
        <v>-4.1723193309805146E-3</v>
      </c>
      <c r="BO32" s="10"/>
      <c r="BP32" s="111"/>
      <c r="BQ32" s="3" t="s">
        <v>45</v>
      </c>
      <c r="BR32" s="8">
        <f t="shared" si="85"/>
        <v>6.3500885951534303E-2</v>
      </c>
      <c r="BS32" s="8">
        <f t="shared" si="85"/>
        <v>5.9904144457875286E-2</v>
      </c>
      <c r="BT32" s="8">
        <f t="shared" si="85"/>
        <v>6.2581769745723229E-2</v>
      </c>
      <c r="BU32" s="8">
        <f t="shared" si="85"/>
        <v>7.2474410138420237E-2</v>
      </c>
      <c r="BV32" s="8">
        <f t="shared" si="85"/>
        <v>0.11665662145958339</v>
      </c>
      <c r="BW32" s="8">
        <f t="shared" si="85"/>
        <v>0.12184324208920753</v>
      </c>
      <c r="BX32" s="8">
        <f t="shared" si="85"/>
        <v>8.028890763216423E-2</v>
      </c>
      <c r="BY32" s="8">
        <f t="shared" si="85"/>
        <v>8.3918993317391458E-2</v>
      </c>
      <c r="BZ32" s="8">
        <f t="shared" si="86"/>
        <v>7.7141256271273898E-2</v>
      </c>
      <c r="CA32" s="8">
        <f t="shared" si="86"/>
        <v>7.5785559833943569E-2</v>
      </c>
      <c r="CB32" s="8">
        <f t="shared" si="18"/>
        <v>-1.3556964373303282E-3</v>
      </c>
    </row>
    <row r="33" spans="1:80" ht="49.5" customHeight="1" x14ac:dyDescent="0.25">
      <c r="A33" s="109"/>
      <c r="B33" s="3" t="s">
        <v>46</v>
      </c>
      <c r="C33" s="90">
        <v>3326934</v>
      </c>
      <c r="D33" s="91">
        <v>2335771</v>
      </c>
      <c r="E33" s="91">
        <v>2914217</v>
      </c>
      <c r="F33" s="91">
        <v>3501551</v>
      </c>
      <c r="G33" s="91">
        <v>4400516</v>
      </c>
      <c r="H33" s="91">
        <v>3342287</v>
      </c>
      <c r="I33" s="91">
        <v>3680644</v>
      </c>
      <c r="J33" s="91">
        <v>3745050</v>
      </c>
      <c r="K33" s="91">
        <v>4179692</v>
      </c>
      <c r="L33" s="91">
        <v>4982054</v>
      </c>
      <c r="M33" s="82">
        <f t="shared" si="0"/>
        <v>36408716</v>
      </c>
      <c r="N33" s="74">
        <f>(M33/M$34)*100</f>
        <v>91.779982137941985</v>
      </c>
      <c r="O33" s="40">
        <v>2251444</v>
      </c>
      <c r="P33" s="40">
        <v>1622714</v>
      </c>
      <c r="Q33" s="40">
        <v>2127104</v>
      </c>
      <c r="R33" s="40">
        <v>2563993</v>
      </c>
      <c r="S33" s="40">
        <v>3267256</v>
      </c>
      <c r="T33" s="40">
        <v>2379251</v>
      </c>
      <c r="U33" s="40">
        <v>2674684</v>
      </c>
      <c r="V33" s="40">
        <v>2825558</v>
      </c>
      <c r="W33" s="40">
        <v>3081464</v>
      </c>
      <c r="X33" s="40">
        <v>3762624</v>
      </c>
      <c r="Y33" s="19">
        <f t="shared" si="1"/>
        <v>26556092</v>
      </c>
      <c r="Z33" s="30">
        <f>(Y33/Y$34)*100</f>
        <v>87.043255162603259</v>
      </c>
      <c r="AA33" s="13">
        <f t="shared" si="2"/>
        <v>5578378</v>
      </c>
      <c r="AB33" s="13">
        <f t="shared" si="3"/>
        <v>3958485</v>
      </c>
      <c r="AC33" s="13">
        <f t="shared" si="4"/>
        <v>5041321</v>
      </c>
      <c r="AD33" s="13">
        <f t="shared" si="5"/>
        <v>6065544</v>
      </c>
      <c r="AE33" s="13">
        <f t="shared" si="6"/>
        <v>7667772</v>
      </c>
      <c r="AF33" s="13">
        <f t="shared" si="7"/>
        <v>5721538</v>
      </c>
      <c r="AG33" s="13">
        <f t="shared" si="8"/>
        <v>6355328</v>
      </c>
      <c r="AH33" s="13">
        <f t="shared" si="9"/>
        <v>6570608</v>
      </c>
      <c r="AI33" s="13">
        <f t="shared" si="10"/>
        <v>7261156</v>
      </c>
      <c r="AJ33" s="13">
        <f t="shared" si="11"/>
        <v>8744678</v>
      </c>
      <c r="AK33" s="27">
        <f t="shared" si="12"/>
        <v>62964808</v>
      </c>
      <c r="AL33" s="24">
        <f>(AK33/AK$34)*100</f>
        <v>89.720763452854797</v>
      </c>
      <c r="AN33" s="111"/>
      <c r="AO33" s="3" t="s">
        <v>46</v>
      </c>
      <c r="AP33" s="8">
        <f t="shared" si="83"/>
        <v>92.750849048134938</v>
      </c>
      <c r="AQ33" s="8">
        <f t="shared" si="83"/>
        <v>90.802471655461019</v>
      </c>
      <c r="AR33" s="8">
        <f t="shared" si="83"/>
        <v>92.472728288138043</v>
      </c>
      <c r="AS33" s="8">
        <f t="shared" si="83"/>
        <v>91.970439610459707</v>
      </c>
      <c r="AT33" s="8">
        <f t="shared" si="83"/>
        <v>91.102597237513478</v>
      </c>
      <c r="AU33" s="8">
        <f t="shared" si="83"/>
        <v>90.840345087568323</v>
      </c>
      <c r="AV33" s="8">
        <f t="shared" si="83"/>
        <v>90.229112428356402</v>
      </c>
      <c r="AW33" s="8">
        <f t="shared" si="83"/>
        <v>92.891248000198431</v>
      </c>
      <c r="AX33" s="8">
        <f t="shared" si="83"/>
        <v>92.782622709620938</v>
      </c>
      <c r="AY33" s="8">
        <f t="shared" si="83"/>
        <v>91.813586162578318</v>
      </c>
      <c r="AZ33" s="8">
        <f t="shared" si="16"/>
        <v>-0.9690365470426201</v>
      </c>
      <c r="BA33" s="8"/>
      <c r="BB33" s="111"/>
      <c r="BC33" s="3" t="s">
        <v>46</v>
      </c>
      <c r="BD33" s="8">
        <f t="shared" si="84"/>
        <v>87.003619734295185</v>
      </c>
      <c r="BE33" s="8">
        <f t="shared" si="84"/>
        <v>84.671894673183502</v>
      </c>
      <c r="BF33" s="8">
        <f t="shared" si="84"/>
        <v>87.763690796444408</v>
      </c>
      <c r="BG33" s="8">
        <f t="shared" si="84"/>
        <v>85.604999292187628</v>
      </c>
      <c r="BH33" s="8">
        <f t="shared" si="84"/>
        <v>85.036626390000464</v>
      </c>
      <c r="BI33" s="8">
        <f t="shared" si="84"/>
        <v>85.590079361225051</v>
      </c>
      <c r="BJ33" s="8">
        <f t="shared" si="84"/>
        <v>84.385484360497003</v>
      </c>
      <c r="BK33" s="8">
        <f t="shared" si="84"/>
        <v>89.692395206007347</v>
      </c>
      <c r="BL33" s="8">
        <f t="shared" si="84"/>
        <v>89.975347371967956</v>
      </c>
      <c r="BM33" s="8">
        <f t="shared" si="84"/>
        <v>89.1751035582123</v>
      </c>
      <c r="BN33" s="8">
        <f t="shared" si="17"/>
        <v>-0.80024381375565667</v>
      </c>
      <c r="BO33" s="10"/>
      <c r="BP33" s="111"/>
      <c r="BQ33" s="3" t="s">
        <v>46</v>
      </c>
      <c r="BR33" s="8">
        <f t="shared" si="85"/>
        <v>90.342245644618203</v>
      </c>
      <c r="BS33" s="8">
        <f t="shared" si="85"/>
        <v>88.185071504028429</v>
      </c>
      <c r="BT33" s="8">
        <f t="shared" si="85"/>
        <v>90.4255632090224</v>
      </c>
      <c r="BU33" s="8">
        <f t="shared" si="85"/>
        <v>89.167692407430849</v>
      </c>
      <c r="BV33" s="8">
        <f t="shared" si="85"/>
        <v>88.415179958722206</v>
      </c>
      <c r="BW33" s="8">
        <f t="shared" si="85"/>
        <v>88.580780134256699</v>
      </c>
      <c r="BX33" s="8">
        <f t="shared" si="85"/>
        <v>87.673942055688485</v>
      </c>
      <c r="BY33" s="8">
        <f t="shared" si="85"/>
        <v>91.488105001360367</v>
      </c>
      <c r="BZ33" s="8">
        <f t="shared" si="86"/>
        <v>91.570164430553888</v>
      </c>
      <c r="CA33" s="8">
        <f t="shared" si="86"/>
        <v>90.659414199393979</v>
      </c>
      <c r="CB33" s="8">
        <f t="shared" si="18"/>
        <v>-0.91075023115990916</v>
      </c>
    </row>
    <row r="34" spans="1:80" x14ac:dyDescent="0.25">
      <c r="A34" s="36"/>
      <c r="B34" s="3" t="s">
        <v>2</v>
      </c>
      <c r="C34" s="83">
        <f t="shared" ref="C34:E34" si="87">SUM(C30:C33)</f>
        <v>3586958</v>
      </c>
      <c r="D34" s="7">
        <f t="shared" si="87"/>
        <v>2572365</v>
      </c>
      <c r="E34" s="7">
        <f t="shared" si="87"/>
        <v>3151434</v>
      </c>
      <c r="F34" s="7">
        <f t="shared" ref="F34" si="88">SUM(F30:F33)</f>
        <v>3807257</v>
      </c>
      <c r="G34" s="7">
        <f t="shared" ref="G34:H34" si="89">SUM(G30:G33)</f>
        <v>4830286</v>
      </c>
      <c r="H34" s="7">
        <f t="shared" si="89"/>
        <v>3679298</v>
      </c>
      <c r="I34" s="7">
        <f t="shared" ref="I34:J34" si="90">SUM(I30:I33)</f>
        <v>4079220</v>
      </c>
      <c r="J34" s="7">
        <f t="shared" si="90"/>
        <v>4031650</v>
      </c>
      <c r="K34" s="7">
        <f t="shared" ref="K34:L34" si="91">SUM(K30:K33)</f>
        <v>4504822</v>
      </c>
      <c r="L34" s="7">
        <f t="shared" si="91"/>
        <v>5426271</v>
      </c>
      <c r="M34" s="22">
        <f t="shared" si="0"/>
        <v>39669561</v>
      </c>
      <c r="N34" s="70">
        <f>(M34/M$34)*100</f>
        <v>100</v>
      </c>
      <c r="O34" s="14">
        <f t="shared" ref="O34:Q34" si="92">SUM(O30:O33)</f>
        <v>2587759</v>
      </c>
      <c r="P34" s="14">
        <f t="shared" si="92"/>
        <v>1916473</v>
      </c>
      <c r="Q34" s="14">
        <f t="shared" si="92"/>
        <v>2423672</v>
      </c>
      <c r="R34" s="14">
        <f t="shared" ref="R34" si="93">SUM(R30:R33)</f>
        <v>2995144</v>
      </c>
      <c r="S34" s="14">
        <f t="shared" ref="S34:U34" si="94">SUM(S30:S33)</f>
        <v>3842175</v>
      </c>
      <c r="T34" s="14">
        <f t="shared" si="94"/>
        <v>2779821</v>
      </c>
      <c r="U34" s="14">
        <f t="shared" si="94"/>
        <v>3169602</v>
      </c>
      <c r="V34" s="14">
        <f t="shared" ref="V34:X34" si="95">SUM(V30:V33)</f>
        <v>3150276</v>
      </c>
      <c r="W34" s="14">
        <f t="shared" ref="W34" si="96">SUM(W30:W33)</f>
        <v>3424787</v>
      </c>
      <c r="X34" s="14">
        <f t="shared" si="95"/>
        <v>4219366</v>
      </c>
      <c r="Y34" s="20">
        <f t="shared" si="1"/>
        <v>30509075</v>
      </c>
      <c r="Z34" s="32">
        <f>(Y34/Y$34)*100</f>
        <v>100</v>
      </c>
      <c r="AA34" s="13">
        <f t="shared" si="2"/>
        <v>6174717</v>
      </c>
      <c r="AB34" s="13">
        <f t="shared" si="3"/>
        <v>4488838</v>
      </c>
      <c r="AC34" s="13">
        <f t="shared" si="4"/>
        <v>5575106</v>
      </c>
      <c r="AD34" s="13">
        <f t="shared" si="5"/>
        <v>6802401</v>
      </c>
      <c r="AE34" s="13">
        <f t="shared" si="6"/>
        <v>8672461</v>
      </c>
      <c r="AF34" s="13">
        <f t="shared" si="7"/>
        <v>6459119</v>
      </c>
      <c r="AG34" s="13">
        <f t="shared" si="8"/>
        <v>7248822</v>
      </c>
      <c r="AH34" s="99">
        <f t="shared" si="9"/>
        <v>7181926</v>
      </c>
      <c r="AI34" s="99">
        <f t="shared" si="10"/>
        <v>7929609</v>
      </c>
      <c r="AJ34" s="99">
        <f t="shared" si="11"/>
        <v>9645637</v>
      </c>
      <c r="AK34" s="27">
        <f t="shared" si="12"/>
        <v>70178636</v>
      </c>
      <c r="AL34" s="25">
        <f>(AK34/AK$34)*100</f>
        <v>100</v>
      </c>
      <c r="AN34" s="61"/>
      <c r="AO34" s="6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2"/>
      <c r="BA34" s="8"/>
      <c r="BB34" s="61"/>
      <c r="BC34" s="6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2"/>
      <c r="BO34" s="10"/>
      <c r="BP34" s="61"/>
      <c r="BQ34" s="6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2"/>
    </row>
    <row r="35" spans="1:80" ht="27.6" x14ac:dyDescent="0.25">
      <c r="A35" s="46" t="s">
        <v>47</v>
      </c>
      <c r="B35" s="5"/>
      <c r="C35" s="94">
        <v>5608432</v>
      </c>
      <c r="D35" s="38">
        <v>4020791</v>
      </c>
      <c r="E35" s="38">
        <v>5084819</v>
      </c>
      <c r="F35" s="38">
        <v>8066292</v>
      </c>
      <c r="G35" s="38">
        <v>8864900</v>
      </c>
      <c r="H35" s="38">
        <v>6148061</v>
      </c>
      <c r="I35" s="38">
        <v>7682232</v>
      </c>
      <c r="J35" s="38">
        <v>7184254</v>
      </c>
      <c r="K35" s="38">
        <v>6810686</v>
      </c>
      <c r="L35" s="38">
        <v>8085431</v>
      </c>
      <c r="M35" s="82">
        <f t="shared" si="0"/>
        <v>67555898</v>
      </c>
      <c r="N35" s="73">
        <f>(M35/M$36)*100</f>
        <v>100</v>
      </c>
      <c r="O35" s="39">
        <v>9936791</v>
      </c>
      <c r="P35" s="39">
        <v>7229780</v>
      </c>
      <c r="Q35" s="39">
        <v>9264088</v>
      </c>
      <c r="R35" s="39">
        <v>14517745</v>
      </c>
      <c r="S35" s="39">
        <v>15396728</v>
      </c>
      <c r="T35" s="39">
        <v>10485614</v>
      </c>
      <c r="U35" s="39">
        <v>13339555</v>
      </c>
      <c r="V35" s="39">
        <v>12443798</v>
      </c>
      <c r="W35" s="39">
        <v>11606710</v>
      </c>
      <c r="X35" s="39">
        <v>13741761</v>
      </c>
      <c r="Y35" s="18">
        <f t="shared" si="1"/>
        <v>117962570</v>
      </c>
      <c r="Z35" s="31">
        <f>(Y35/Y$36)*100</f>
        <v>100</v>
      </c>
      <c r="AA35" s="12">
        <f t="shared" si="2"/>
        <v>15545223</v>
      </c>
      <c r="AB35" s="12">
        <f t="shared" si="3"/>
        <v>11250571</v>
      </c>
      <c r="AC35" s="12">
        <f t="shared" si="4"/>
        <v>14348907</v>
      </c>
      <c r="AD35" s="12">
        <f t="shared" si="5"/>
        <v>22584037</v>
      </c>
      <c r="AE35" s="12">
        <f t="shared" si="6"/>
        <v>24261628</v>
      </c>
      <c r="AF35" s="12">
        <f t="shared" si="7"/>
        <v>16633675</v>
      </c>
      <c r="AG35" s="12">
        <f t="shared" si="8"/>
        <v>21021787</v>
      </c>
      <c r="AH35" s="12">
        <f t="shared" si="9"/>
        <v>19628052</v>
      </c>
      <c r="AI35" s="12">
        <f t="shared" si="10"/>
        <v>18417396</v>
      </c>
      <c r="AJ35" s="12">
        <f t="shared" si="11"/>
        <v>21827192</v>
      </c>
      <c r="AK35" s="71">
        <f t="shared" si="12"/>
        <v>185518468</v>
      </c>
      <c r="AL35" s="23">
        <f>(AK35/AK$36)*100</f>
        <v>100</v>
      </c>
      <c r="AN35" s="66" t="s">
        <v>47</v>
      </c>
      <c r="AO35" s="5"/>
      <c r="AP35" s="60">
        <f t="shared" ref="AP35:AY35" si="97">(C35/C$36)*100</f>
        <v>100</v>
      </c>
      <c r="AQ35" s="60">
        <f t="shared" si="97"/>
        <v>100</v>
      </c>
      <c r="AR35" s="60">
        <f t="shared" si="97"/>
        <v>100</v>
      </c>
      <c r="AS35" s="60">
        <f t="shared" si="97"/>
        <v>100</v>
      </c>
      <c r="AT35" s="60">
        <f t="shared" si="97"/>
        <v>100</v>
      </c>
      <c r="AU35" s="60">
        <f t="shared" si="97"/>
        <v>100</v>
      </c>
      <c r="AV35" s="60">
        <f t="shared" si="97"/>
        <v>100</v>
      </c>
      <c r="AW35" s="60">
        <f t="shared" si="97"/>
        <v>100</v>
      </c>
      <c r="AX35" s="60">
        <f t="shared" si="97"/>
        <v>100</v>
      </c>
      <c r="AY35" s="60">
        <f t="shared" si="97"/>
        <v>100</v>
      </c>
      <c r="AZ35" s="8">
        <f t="shared" si="16"/>
        <v>0</v>
      </c>
      <c r="BA35" s="8"/>
      <c r="BB35" s="66" t="s">
        <v>47</v>
      </c>
      <c r="BC35" s="5"/>
      <c r="BD35" s="60">
        <f t="shared" ref="BD35:BM35" si="98">(O35/O$36)*100</f>
        <v>100</v>
      </c>
      <c r="BE35" s="60">
        <f t="shared" si="98"/>
        <v>100</v>
      </c>
      <c r="BF35" s="60">
        <f t="shared" si="98"/>
        <v>100</v>
      </c>
      <c r="BG35" s="60">
        <f t="shared" si="98"/>
        <v>100</v>
      </c>
      <c r="BH35" s="60">
        <f t="shared" si="98"/>
        <v>100</v>
      </c>
      <c r="BI35" s="60">
        <f t="shared" si="98"/>
        <v>100</v>
      </c>
      <c r="BJ35" s="60">
        <f t="shared" si="98"/>
        <v>100</v>
      </c>
      <c r="BK35" s="60">
        <f t="shared" si="98"/>
        <v>100</v>
      </c>
      <c r="BL35" s="60">
        <f t="shared" si="98"/>
        <v>100</v>
      </c>
      <c r="BM35" s="60">
        <f t="shared" si="98"/>
        <v>100</v>
      </c>
      <c r="BN35" s="8">
        <f t="shared" si="17"/>
        <v>0</v>
      </c>
      <c r="BO35" s="10"/>
      <c r="BP35" s="66" t="s">
        <v>47</v>
      </c>
      <c r="BQ35" s="5"/>
      <c r="BR35" s="60">
        <f t="shared" ref="BR35" si="99">(AA35/AA$36)*100</f>
        <v>100</v>
      </c>
      <c r="BS35" s="60">
        <f t="shared" ref="BS35" si="100">(AB35/AB$36)*100</f>
        <v>100</v>
      </c>
      <c r="BT35" s="60">
        <f t="shared" ref="BT35" si="101">(AC35/AC$36)*100</f>
        <v>100</v>
      </c>
      <c r="BU35" s="60">
        <f t="shared" ref="BU35" si="102">(AD35/AD$36)*100</f>
        <v>100</v>
      </c>
      <c r="BV35" s="60">
        <f t="shared" ref="BV35:CA35" si="103">(AE35/AE$36)*100</f>
        <v>100</v>
      </c>
      <c r="BW35" s="60">
        <f t="shared" si="103"/>
        <v>100</v>
      </c>
      <c r="BX35" s="60">
        <f t="shared" si="103"/>
        <v>100</v>
      </c>
      <c r="BY35" s="60">
        <f t="shared" si="103"/>
        <v>100</v>
      </c>
      <c r="BZ35" s="60">
        <f t="shared" si="103"/>
        <v>100</v>
      </c>
      <c r="CA35" s="60">
        <f t="shared" si="103"/>
        <v>100</v>
      </c>
      <c r="CB35" s="8">
        <f t="shared" si="18"/>
        <v>0</v>
      </c>
    </row>
    <row r="36" spans="1:80" x14ac:dyDescent="0.25">
      <c r="A36" s="35"/>
      <c r="B36" s="6" t="s">
        <v>2</v>
      </c>
      <c r="C36" s="83">
        <f t="shared" ref="C36:E36" si="104">SUM(C35:C35)</f>
        <v>5608432</v>
      </c>
      <c r="D36" s="7">
        <f t="shared" si="104"/>
        <v>4020791</v>
      </c>
      <c r="E36" s="7">
        <f t="shared" si="104"/>
        <v>5084819</v>
      </c>
      <c r="F36" s="7">
        <f t="shared" ref="F36" si="105">SUM(F35:F35)</f>
        <v>8066292</v>
      </c>
      <c r="G36" s="7">
        <f t="shared" ref="G36:H36" si="106">SUM(G35:G35)</f>
        <v>8864900</v>
      </c>
      <c r="H36" s="7">
        <f t="shared" si="106"/>
        <v>6148061</v>
      </c>
      <c r="I36" s="7">
        <f t="shared" ref="I36:J36" si="107">SUM(I35:I35)</f>
        <v>7682232</v>
      </c>
      <c r="J36" s="7">
        <f t="shared" si="107"/>
        <v>7184254</v>
      </c>
      <c r="K36" s="7">
        <f t="shared" ref="K36:L36" si="108">SUM(K35:K35)</f>
        <v>6810686</v>
      </c>
      <c r="L36" s="7">
        <f t="shared" si="108"/>
        <v>8085431</v>
      </c>
      <c r="M36" s="22">
        <f t="shared" si="0"/>
        <v>67555898</v>
      </c>
      <c r="N36" s="70">
        <f>(M36/M$36)*100</f>
        <v>100</v>
      </c>
      <c r="O36" s="14">
        <f t="shared" ref="O36:Q36" si="109">SUM(O35:O35)</f>
        <v>9936791</v>
      </c>
      <c r="P36" s="14">
        <f t="shared" si="109"/>
        <v>7229780</v>
      </c>
      <c r="Q36" s="14">
        <f t="shared" si="109"/>
        <v>9264088</v>
      </c>
      <c r="R36" s="14">
        <f t="shared" ref="R36" si="110">SUM(R35:R35)</f>
        <v>14517745</v>
      </c>
      <c r="S36" s="14">
        <f t="shared" ref="S36:U36" si="111">SUM(S35:S35)</f>
        <v>15396728</v>
      </c>
      <c r="T36" s="14">
        <f t="shared" si="111"/>
        <v>10485614</v>
      </c>
      <c r="U36" s="14">
        <f t="shared" si="111"/>
        <v>13339555</v>
      </c>
      <c r="V36" s="14">
        <f t="shared" ref="V36:X36" si="112">SUM(V35:V35)</f>
        <v>12443798</v>
      </c>
      <c r="W36" s="14">
        <f t="shared" ref="W36" si="113">SUM(W35:W35)</f>
        <v>11606710</v>
      </c>
      <c r="X36" s="14">
        <f t="shared" si="112"/>
        <v>13741761</v>
      </c>
      <c r="Y36" s="20">
        <f t="shared" si="1"/>
        <v>117962570</v>
      </c>
      <c r="Z36" s="32">
        <f>(Y36/Y$36)*100</f>
        <v>100</v>
      </c>
      <c r="AA36" s="14">
        <f t="shared" si="2"/>
        <v>15545223</v>
      </c>
      <c r="AB36" s="14">
        <f t="shared" si="3"/>
        <v>11250571</v>
      </c>
      <c r="AC36" s="14">
        <f t="shared" si="4"/>
        <v>14348907</v>
      </c>
      <c r="AD36" s="14">
        <f t="shared" si="5"/>
        <v>22584037</v>
      </c>
      <c r="AE36" s="14">
        <f t="shared" si="6"/>
        <v>24261628</v>
      </c>
      <c r="AF36" s="14">
        <f t="shared" si="7"/>
        <v>16633675</v>
      </c>
      <c r="AG36" s="14">
        <f t="shared" si="8"/>
        <v>21021787</v>
      </c>
      <c r="AH36" s="14">
        <f t="shared" si="9"/>
        <v>19628052</v>
      </c>
      <c r="AI36" s="14">
        <f t="shared" si="10"/>
        <v>18417396</v>
      </c>
      <c r="AJ36" s="14">
        <f t="shared" si="11"/>
        <v>21827192</v>
      </c>
      <c r="AK36" s="69">
        <f t="shared" si="12"/>
        <v>185518468</v>
      </c>
      <c r="AL36" s="25">
        <f>(AK36/AK$36)*100</f>
        <v>100</v>
      </c>
      <c r="AN36" s="64"/>
      <c r="AO36" s="6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2"/>
      <c r="BA36" s="8"/>
      <c r="BB36" s="64"/>
      <c r="BC36" s="6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2"/>
      <c r="BO36" s="10"/>
      <c r="BP36" s="64"/>
      <c r="BQ36" s="6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2"/>
    </row>
    <row r="38" spans="1:80" x14ac:dyDescent="0.25">
      <c r="AN38" s="4"/>
      <c r="AO38" s="3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48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</row>
    <row r="43" spans="1:80" ht="14.4" x14ac:dyDescent="0.3">
      <c r="A43" s="42"/>
    </row>
    <row r="44" spans="1:80" ht="14.4" x14ac:dyDescent="0.3">
      <c r="A44" s="42"/>
    </row>
    <row r="45" spans="1:80" ht="14.4" x14ac:dyDescent="0.3">
      <c r="A45" s="42"/>
    </row>
    <row r="46" spans="1:80" ht="14.4" x14ac:dyDescent="0.3">
      <c r="A46" s="42"/>
    </row>
    <row r="47" spans="1:80" ht="14.4" x14ac:dyDescent="0.3">
      <c r="A47" s="42"/>
    </row>
    <row r="48" spans="1:80" ht="14.4" x14ac:dyDescent="0.3">
      <c r="A48" s="42"/>
    </row>
  </sheetData>
  <sheetProtection formatCells="0"/>
  <mergeCells count="31">
    <mergeCell ref="BP8:BP10"/>
    <mergeCell ref="BP12:BP13"/>
    <mergeCell ref="BP15:BP28"/>
    <mergeCell ref="BP30:BP33"/>
    <mergeCell ref="BB12:BB13"/>
    <mergeCell ref="BB15:BB28"/>
    <mergeCell ref="BB30:BB33"/>
    <mergeCell ref="A30:A33"/>
    <mergeCell ref="AN30:AN33"/>
    <mergeCell ref="A12:A13"/>
    <mergeCell ref="AN12:AN13"/>
    <mergeCell ref="A15:A28"/>
    <mergeCell ref="AN15:AN28"/>
    <mergeCell ref="A8:A10"/>
    <mergeCell ref="AN8:AN10"/>
    <mergeCell ref="BB6:BB7"/>
    <mergeCell ref="BC6:BC7"/>
    <mergeCell ref="BB8:BB10"/>
    <mergeCell ref="AN6:AN7"/>
    <mergeCell ref="AO6:AO7"/>
    <mergeCell ref="BR6:CB6"/>
    <mergeCell ref="B2:N2"/>
    <mergeCell ref="A6:A7"/>
    <mergeCell ref="B6:B7"/>
    <mergeCell ref="BP6:BP7"/>
    <mergeCell ref="BQ6:BQ7"/>
    <mergeCell ref="C6:N6"/>
    <mergeCell ref="O6:Z6"/>
    <mergeCell ref="AA6:AL6"/>
    <mergeCell ref="AP6:AZ6"/>
    <mergeCell ref="BD6:BN6"/>
  </mergeCells>
  <conditionalFormatting sqref="AU8:AW28 AU30:AW35 AY30:AY35 AY8:AY28">
    <cfRule type="dataBar" priority="31">
      <dataBar>
        <cfvo type="min"/>
        <cfvo type="max"/>
        <color rgb="FF638EC6"/>
      </dataBar>
    </cfRule>
  </conditionalFormatting>
  <conditionalFormatting sqref="AX30:AX35 AX8:AX28">
    <cfRule type="dataBar" priority="22">
      <dataBar>
        <cfvo type="min"/>
        <cfvo type="max"/>
        <color rgb="FF638EC6"/>
      </dataBar>
    </cfRule>
  </conditionalFormatting>
  <conditionalFormatting sqref="AX36">
    <cfRule type="dataBar" priority="23">
      <dataBar>
        <cfvo type="min"/>
        <cfvo type="max"/>
        <color rgb="FF638EC6"/>
      </dataBar>
    </cfRule>
  </conditionalFormatting>
  <conditionalFormatting sqref="AZ8:AZ10">
    <cfRule type="dataBar" priority="17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{0D5A2F49-0FFA-4034-BE9D-9E0210C1FFEE}</x14:id>
        </ext>
      </extLst>
    </cfRule>
  </conditionalFormatting>
  <conditionalFormatting sqref="AZ12:AZ13">
    <cfRule type="dataBar" priority="16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{0C433CF9-9143-4720-8FAE-0144DB5B810E}</x14:id>
        </ext>
      </extLst>
    </cfRule>
  </conditionalFormatting>
  <conditionalFormatting sqref="AZ14 AZ11 AZ29 AZ34 AZ36">
    <cfRule type="dataBar" priority="30">
      <dataBar>
        <cfvo type="min"/>
        <cfvo type="max"/>
        <color rgb="FF638EC6"/>
      </dataBar>
    </cfRule>
  </conditionalFormatting>
  <conditionalFormatting sqref="AZ15:AZ28">
    <cfRule type="dataBar" priority="15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{E81A607A-94A8-483F-967B-EE705C737D6D}</x14:id>
        </ext>
      </extLst>
    </cfRule>
  </conditionalFormatting>
  <conditionalFormatting sqref="AZ30:AZ33">
    <cfRule type="dataBar" priority="14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{516DB3BE-B438-4443-AE4B-F37A119D24F1}</x14:id>
        </ext>
      </extLst>
    </cfRule>
  </conditionalFormatting>
  <conditionalFormatting sqref="AZ35">
    <cfRule type="dataBar" priority="13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{FD5AFE0C-0FA2-4B91-875C-8A790299D95B}</x14:id>
        </ext>
      </extLst>
    </cfRule>
  </conditionalFormatting>
  <conditionalFormatting sqref="BI8:BK28 BI30:BK35 BM30:BM35 BM8:BM28">
    <cfRule type="dataBar" priority="29">
      <dataBar>
        <cfvo type="min"/>
        <cfvo type="max"/>
        <color rgb="FF638EC6"/>
      </dataBar>
    </cfRule>
  </conditionalFormatting>
  <conditionalFormatting sqref="BL30:BL35 BL8:BL28">
    <cfRule type="dataBar" priority="20">
      <dataBar>
        <cfvo type="min"/>
        <cfvo type="max"/>
        <color rgb="FF638EC6"/>
      </dataBar>
    </cfRule>
  </conditionalFormatting>
  <conditionalFormatting sqref="BL36">
    <cfRule type="dataBar" priority="21">
      <dataBar>
        <cfvo type="min"/>
        <cfvo type="max"/>
        <color rgb="FF638EC6"/>
      </dataBar>
    </cfRule>
  </conditionalFormatting>
  <conditionalFormatting sqref="BN8:BN10">
    <cfRule type="dataBar" priority="1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{EFF04946-FB82-4C98-AE75-567A7061133B}</x14:id>
        </ext>
      </extLst>
    </cfRule>
  </conditionalFormatting>
  <conditionalFormatting sqref="BN12:BN13">
    <cfRule type="dataBar" priority="10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{FCC6278B-5B60-4A8F-864A-679D9978FEEF}</x14:id>
        </ext>
      </extLst>
    </cfRule>
  </conditionalFormatting>
  <conditionalFormatting sqref="BN14 BN11 BN29 BN34 BN36">
    <cfRule type="dataBar" priority="12">
      <dataBar>
        <cfvo type="min"/>
        <cfvo type="max"/>
        <color rgb="FF638EC6"/>
      </dataBar>
    </cfRule>
  </conditionalFormatting>
  <conditionalFormatting sqref="BN15:BN28">
    <cfRule type="dataBar" priority="9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{C9631E42-1A5E-4CFF-A518-BB3DDF220366}</x14:id>
        </ext>
      </extLst>
    </cfRule>
  </conditionalFormatting>
  <conditionalFormatting sqref="BN30:BN33">
    <cfRule type="dataBar" priority="8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{E3AE54EE-0076-400B-B428-57E779DD93E6}</x14:id>
        </ext>
      </extLst>
    </cfRule>
  </conditionalFormatting>
  <conditionalFormatting sqref="BN35">
    <cfRule type="dataBar" priority="7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{CB9C3CC3-03FA-48AD-B659-902DEA14A04D}</x14:id>
        </ext>
      </extLst>
    </cfRule>
  </conditionalFormatting>
  <conditionalFormatting sqref="BO8:BO36 BA8:BA36">
    <cfRule type="dataBar" priority="34">
      <dataBar>
        <cfvo type="min"/>
        <cfvo type="max"/>
        <color rgb="FFFF0000"/>
      </dataBar>
    </cfRule>
  </conditionalFormatting>
  <conditionalFormatting sqref="BR8:BV28 CA36 BD8:BH28 AP8:AT28 AP30:AT35 BD30:BH35 BR30:BV35 AP36:AW36 BD36:BK36 BR36:BY36 AY36 BM36">
    <cfRule type="dataBar" priority="35">
      <dataBar>
        <cfvo type="min"/>
        <cfvo type="max"/>
        <color rgb="FF638EC6"/>
      </dataBar>
    </cfRule>
  </conditionalFormatting>
  <conditionalFormatting sqref="BW8:BY28 BW30:BY35 CA30:CA35 CA8:CA28">
    <cfRule type="dataBar" priority="25">
      <dataBar>
        <cfvo type="min"/>
        <cfvo type="max"/>
        <color rgb="FF638EC6"/>
      </dataBar>
    </cfRule>
  </conditionalFormatting>
  <conditionalFormatting sqref="BZ30:BZ35 BZ8:BZ28">
    <cfRule type="dataBar" priority="18">
      <dataBar>
        <cfvo type="min"/>
        <cfvo type="max"/>
        <color rgb="FF638EC6"/>
      </dataBar>
    </cfRule>
  </conditionalFormatting>
  <conditionalFormatting sqref="BZ36">
    <cfRule type="dataBar" priority="19">
      <dataBar>
        <cfvo type="min"/>
        <cfvo type="max"/>
        <color rgb="FF638EC6"/>
      </dataBar>
    </cfRule>
  </conditionalFormatting>
  <conditionalFormatting sqref="CB8:CB10">
    <cfRule type="dataBar" priority="5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{2C035479-09B0-4564-9DE5-328B4101D88B}</x14:id>
        </ext>
      </extLst>
    </cfRule>
  </conditionalFormatting>
  <conditionalFormatting sqref="CB11 CB14 CB29 CB34 CB36">
    <cfRule type="dataBar" priority="6">
      <dataBar>
        <cfvo type="min"/>
        <cfvo type="max"/>
        <color rgb="FF638EC6"/>
      </dataBar>
    </cfRule>
  </conditionalFormatting>
  <conditionalFormatting sqref="CB12:CB13">
    <cfRule type="dataBar" priority="4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{4EBE2904-7DD5-40DC-8A55-0C0362D6FC67}</x14:id>
        </ext>
      </extLst>
    </cfRule>
  </conditionalFormatting>
  <conditionalFormatting sqref="CB15:CB28">
    <cfRule type="dataBar" priority="3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{D9E67DA8-4880-441A-A390-40143814FE97}</x14:id>
        </ext>
      </extLst>
    </cfRule>
  </conditionalFormatting>
  <conditionalFormatting sqref="CB30:CB33">
    <cfRule type="dataBar" priority="2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{D895B6B8-74F3-451E-903C-EA3CAEB75660}</x14:id>
        </ext>
      </extLst>
    </cfRule>
  </conditionalFormatting>
  <conditionalFormatting sqref="CB35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{B1ACFD61-70CF-4515-B2AC-38429DB8DADE}</x14:id>
        </ext>
      </extLst>
    </cfRule>
  </conditionalFormatting>
  <pageMargins left="0.7" right="0.7" top="0.75" bottom="0.75" header="0.3" footer="0.3"/>
  <pageSetup paperSize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D5A2F49-0FFA-4034-BE9D-9E0210C1FFEE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AZ8:AZ10</xm:sqref>
        </x14:conditionalFormatting>
        <x14:conditionalFormatting xmlns:xm="http://schemas.microsoft.com/office/excel/2006/main">
          <x14:cfRule type="dataBar" id="{0C433CF9-9143-4720-8FAE-0144DB5B810E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AZ12:AZ13</xm:sqref>
        </x14:conditionalFormatting>
        <x14:conditionalFormatting xmlns:xm="http://schemas.microsoft.com/office/excel/2006/main">
          <x14:cfRule type="dataBar" id="{E81A607A-94A8-483F-967B-EE705C737D6D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AZ15:AZ28</xm:sqref>
        </x14:conditionalFormatting>
        <x14:conditionalFormatting xmlns:xm="http://schemas.microsoft.com/office/excel/2006/main">
          <x14:cfRule type="dataBar" id="{516DB3BE-B438-4443-AE4B-F37A119D24F1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AZ30:AZ33</xm:sqref>
        </x14:conditionalFormatting>
        <x14:conditionalFormatting xmlns:xm="http://schemas.microsoft.com/office/excel/2006/main">
          <x14:cfRule type="dataBar" id="{FD5AFE0C-0FA2-4B91-875C-8A790299D95B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AZ35</xm:sqref>
        </x14:conditionalFormatting>
        <x14:conditionalFormatting xmlns:xm="http://schemas.microsoft.com/office/excel/2006/main">
          <x14:cfRule type="dataBar" id="{EFF04946-FB82-4C98-AE75-567A7061133B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BN8:BN10</xm:sqref>
        </x14:conditionalFormatting>
        <x14:conditionalFormatting xmlns:xm="http://schemas.microsoft.com/office/excel/2006/main">
          <x14:cfRule type="dataBar" id="{FCC6278B-5B60-4A8F-864A-679D9978FEEF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BN12:BN13</xm:sqref>
        </x14:conditionalFormatting>
        <x14:conditionalFormatting xmlns:xm="http://schemas.microsoft.com/office/excel/2006/main">
          <x14:cfRule type="dataBar" id="{C9631E42-1A5E-4CFF-A518-BB3DDF220366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BN15:BN28</xm:sqref>
        </x14:conditionalFormatting>
        <x14:conditionalFormatting xmlns:xm="http://schemas.microsoft.com/office/excel/2006/main">
          <x14:cfRule type="dataBar" id="{E3AE54EE-0076-400B-B428-57E779DD93E6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BN30:BN33</xm:sqref>
        </x14:conditionalFormatting>
        <x14:conditionalFormatting xmlns:xm="http://schemas.microsoft.com/office/excel/2006/main">
          <x14:cfRule type="dataBar" id="{CB9C3CC3-03FA-48AD-B659-902DEA14A04D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BN35</xm:sqref>
        </x14:conditionalFormatting>
        <x14:conditionalFormatting xmlns:xm="http://schemas.microsoft.com/office/excel/2006/main">
          <x14:cfRule type="dataBar" id="{2C035479-09B0-4564-9DE5-328B4101D88B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CB8:CB10</xm:sqref>
        </x14:conditionalFormatting>
        <x14:conditionalFormatting xmlns:xm="http://schemas.microsoft.com/office/excel/2006/main">
          <x14:cfRule type="dataBar" id="{4EBE2904-7DD5-40DC-8A55-0C0362D6FC67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CB12:CB13</xm:sqref>
        </x14:conditionalFormatting>
        <x14:conditionalFormatting xmlns:xm="http://schemas.microsoft.com/office/excel/2006/main">
          <x14:cfRule type="dataBar" id="{D9E67DA8-4880-441A-A390-40143814FE97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CB15:CB28</xm:sqref>
        </x14:conditionalFormatting>
        <x14:conditionalFormatting xmlns:xm="http://schemas.microsoft.com/office/excel/2006/main">
          <x14:cfRule type="dataBar" id="{D895B6B8-74F3-451E-903C-EA3CAEB75660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CB30:CB33</xm:sqref>
        </x14:conditionalFormatting>
        <x14:conditionalFormatting xmlns:xm="http://schemas.microsoft.com/office/excel/2006/main">
          <x14:cfRule type="dataBar" id="{B1ACFD61-70CF-4515-B2AC-38429DB8DADE}">
            <x14:dataBar minLength="0" maxLength="100" gradient="0" axisPosition="middle">
              <x14:cfvo type="autoMin"/>
              <x14:cfvo type="autoMax"/>
              <x14:negativeFillColor theme="6"/>
              <x14:axisColor rgb="FF000000"/>
            </x14:dataBar>
          </x14:cfRule>
          <xm:sqref>CB35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4" ma:contentTypeDescription="Crear nuevo documento." ma:contentTypeScope="" ma:versionID="a9165e6acebcb121ec77e278b02f2059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c11378d7273998d0d7fa6500907efaee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5F9F46-6127-4F49-9C9B-4CB0DAAB1441}">
  <ds:schemaRefs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cd28143e-71f9-4b62-9bce-6976e8bdc107"/>
    <ds:schemaRef ds:uri="http://schemas.openxmlformats.org/package/2006/metadata/core-properties"/>
    <ds:schemaRef ds:uri="http://schemas.microsoft.com/office/infopath/2007/PartnerControls"/>
    <ds:schemaRef ds:uri="37e39383-9bd9-4a8f-a7da-04e7c626be40"/>
  </ds:schemaRefs>
</ds:datastoreItem>
</file>

<file path=customXml/itemProps2.xml><?xml version="1.0" encoding="utf-8"?>
<ds:datastoreItem xmlns:ds="http://schemas.openxmlformats.org/officeDocument/2006/customXml" ds:itemID="{E66D0F71-21E6-474B-B5E0-473A882782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4E013B-BE20-4F23-BBE1-68C289BDC2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Morbilidad curso de vida</vt:lpstr>
      <vt:lpstr>Morbilidad subcausas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Marcela Moreno Segura</dc:creator>
  <cp:lastModifiedBy>Aley Bricelyn Montenegro Nino</cp:lastModifiedBy>
  <dcterms:created xsi:type="dcterms:W3CDTF">2014-04-09T16:18:08Z</dcterms:created>
  <dcterms:modified xsi:type="dcterms:W3CDTF">2026-03-30T16:46:17Z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</Properties>
</file>